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rinterSettings/printerSettings1.bin" ContentType="application/vnd.openxmlformats-officedocument.spreadsheetml.printerSettings"/>
  <Override PartName="/xl/drawings/drawing2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printerSettings/printerSettings2.bin" ContentType="application/vnd.openxmlformats-officedocument.spreadsheetml.printerSettings"/>
  <Override PartName="/xl/drawings/drawing3.xml" ContentType="application/vnd.openxmlformats-officedocument.drawing+xml"/>
  <Override PartName="/xl/activeX/activeX2.xml" ContentType="application/vnd.ms-office.activeX+xml"/>
  <Override PartName="/xl/activeX/activeX2.bin" ContentType="application/vnd.ms-office.activeX"/>
  <Override PartName="/xl/drawings/drawing4.xml" ContentType="application/vnd.openxmlformats-officedocument.drawing+xml"/>
  <Override PartName="/xl/printerSettings/printerSettings3.bin" ContentType="application/vnd.openxmlformats-officedocument.spreadsheetml.printerSettings"/>
  <Override PartName="/xl/drawings/drawing5.xml" ContentType="application/vnd.openxmlformats-officedocument.drawing+xml"/>
  <Override PartName="/xl/activeX/activeX3.xml" ContentType="application/vnd.ms-office.activeX+xml"/>
  <Override PartName="/xl/activeX/activeX3.bin" ContentType="application/vnd.ms-office.activeX"/>
  <Override PartName="/xl/printerSettings/printerSettings4.bin" ContentType="application/vnd.openxmlformats-officedocument.spreadsheetml.printerSettings"/>
  <Override PartName="/xl/drawings/drawing6.xml" ContentType="application/vnd.openxmlformats-officedocument.drawing+xml"/>
  <Override PartName="/xl/activeX/activeX4.xml" ContentType="application/vnd.ms-office.activeX+xml"/>
  <Override PartName="/xl/activeX/activeX4.bin" ContentType="application/vnd.ms-office.activeX"/>
  <Override PartName="/xl/drawings/drawing7.xml" ContentType="application/vnd.openxmlformats-officedocument.drawing+xml"/>
  <Override PartName="/xl/printerSettings/printerSettings5.bin" ContentType="application/vnd.openxmlformats-officedocument.spreadsheetml.printerSettings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F:\Administracao_Financas\Controladoria\Relacoes_Investidores\Divulgação\2024\4T24\Tabelas e indicadores (site)\"/>
    </mc:Choice>
  </mc:AlternateContent>
  <xr:revisionPtr revIDLastSave="0" documentId="13_ncr:1_{79F24D36-F7F8-4C62-8860-BFEBEF88C789}" xr6:coauthVersionLast="47" xr6:coauthVersionMax="47" xr10:uidLastSave="{00000000-0000-0000-0000-000000000000}"/>
  <bookViews>
    <workbookView xWindow="-110" yWindow="-110" windowWidth="19420" windowHeight="10300" tabRatio="776" xr2:uid="{350B7F4B-C6F8-4364-9479-3007DCBEB02A}"/>
  </bookViews>
  <sheets>
    <sheet name="Capa" sheetId="15" r:id="rId1"/>
    <sheet name="1. BP | Itaúsa" sheetId="1" r:id="rId2"/>
    <sheet name="2. DRE | Itaúsa" sheetId="2" r:id="rId3"/>
    <sheet name="3. DFC | Itaúsa" sheetId="5" r:id="rId4"/>
    <sheet name="4. BP | Consolidado" sheetId="6" r:id="rId5"/>
    <sheet name="5. DRE | Consolidado" sheetId="7" r:id="rId6"/>
    <sheet name="6. DFC | Consolidado" sheetId="8" r:id="rId7"/>
    <sheet name="7. DMPL" sheetId="10" r:id="rId8"/>
    <sheet name="8. DRA" sheetId="13" r:id="rId9"/>
    <sheet name="9. DVA" sheetId="14" r:id="rId10"/>
  </sheets>
  <definedNames>
    <definedName name="_Key1" localSheetId="7" hidden="1">#REF!</definedName>
    <definedName name="_Key1" hidden="1">#REF!</definedName>
    <definedName name="_Key2" localSheetId="7" hidden="1">#REF!</definedName>
    <definedName name="_Key2" hidden="1">#REF!</definedName>
    <definedName name="_Order1" hidden="1">0</definedName>
    <definedName name="_Order1_1" hidden="1">255</definedName>
    <definedName name="_Order2" hidden="1">255</definedName>
    <definedName name="_Sort" hidden="1">#REF!</definedName>
    <definedName name="BIP_DRA_DATA_ATUAL">#REF!</definedName>
    <definedName name="BIP_DRA_LL_CONS_ANT">#REF!</definedName>
    <definedName name="BIP_DRA_LL_CONS_ATUAL">#REF!</definedName>
    <definedName name="BIP_DRA_LL_CONS_TRIM_ANT">#REF!</definedName>
    <definedName name="BIP_DRA_LL_CONS_TRIM_ATUAL">#REF!</definedName>
    <definedName name="BIP_DRA_LL_CONTROL_ANT">#REF!</definedName>
    <definedName name="BIP_DRA_LL_CONTROL_ATUAL">#REF!</definedName>
    <definedName name="BIP_DRA_LL_CONTROL_TRIM_ANT">#REF!</definedName>
    <definedName name="BIP_DRA_LL_CONTROL_TRIM_ATUAL">#REF!</definedName>
    <definedName name="BIP_DRA_ORA_CONS_ANT">#REF!</definedName>
    <definedName name="BIP_DRA_ORA_CONS_ATUAL">#REF!</definedName>
    <definedName name="BIP_DRA_ORA_CONS_TRIM_ANT">#REF!</definedName>
    <definedName name="BIP_DRA_ORA_CONS_TRIM_ATUAL">#REF!</definedName>
    <definedName name="BIP_DRA_ORA_CONTROL_ANT">#REF!</definedName>
    <definedName name="BIP_DRA_ORA_CONTROL_ATUAL">#REF!</definedName>
    <definedName name="BIP_DRA_ORA_CONTROL_TRIM_ANT">#REF!</definedName>
    <definedName name="BIP_DRA_ORA_CONTROL_TRIM_ATUAL">#REF!</definedName>
    <definedName name="BIP_DRA_TOTAL_RA_CONS_ANT">#REF!</definedName>
    <definedName name="BIP_DRA_TOTAL_RA_CONS_ATUAL">#REF!</definedName>
    <definedName name="BIP_DRA_TOTAL_RA_CONS_TRIM_ANT">#REF!</definedName>
    <definedName name="BIP_DRA_TOTAL_RA_CONS_TRIM_ATUAL">#REF!</definedName>
    <definedName name="BIP_DRA_TOTAL_RA_CONTROL_ANT">#REF!</definedName>
    <definedName name="BIP_DRA_TOTAL_RA_CONTROL_ATUAL">#REF!</definedName>
    <definedName name="BIP_DRA_TOTAL_RA_CONTROL_TRIM_ANT">#REF!</definedName>
    <definedName name="BIP_DRA_TOTAL_RA_CONTROL_TRIM_ATUAL">#REF!</definedName>
    <definedName name="BIPLI_DRA_PT">#REF!</definedName>
    <definedName name="DIV_EXERCÍCIO_ATUAL">'7. DMPL'!$O$159</definedName>
    <definedName name="DMPL_DATA_ATUAL">'7. DMPL'!#REF!</definedName>
    <definedName name="EPMWorkbookOptions_1" hidden="1">"3EcAAB+LCAAAAAAABADtXG1vokoU/r7J/gfjdwUErW2sGxa1NVExvu29aTYGYayTReAOWNv99ZdX5WVqoVKl1A9NdebMmXOeeQ5z5kUaP57XcuEJIB2qym2RKpPFAlBEVYLK421xYyxLVK34o/n9W+OXiv4sVPUPrxmmqF4w2yn6zbMu3RZXhqHdEMR2uy1v6bKKHokKSVLEP/3eWFyBtVDcCcO3hUtQ0Q1BEUHR7LVQaHCqogDR6nOichuE"</definedName>
    <definedName name="EPMWorkbookOptions_2" hidden="1">"gGLMINjalYHqlmAIbqlZPhDWwOl216UB1toGQbvPqQ7QEIElMPWJoGy6UWzOO8P+/OeQG/yiyPmD20jQKFITpTI0hI0ulEUVaTcMQ5MVQhc0YqGJxO/5A8cPxnyv22I5lo9+XQqyDnb/G4Rl2t5QVtNkKAo+UGMb7OkIavEVuzg0/QaF+ndAjOAao8qs7IP1AqCpAv/bAFvrAztqs/POdMB1+QHb+11+GJolg8k9ZX6c8BO2N2c7JgSRhhHV"</definedName>
    <definedName name="EPMWorkbookOptions_3" hidden="1">"9xAgAYmrF5+Qp6tB4GojKlpwDRSL1z6hoH0NAicTQoBIDx1zHCZsEJSfw3PCYRt0ahTa/eGoPQ7hQJEkeU4kXKNOjcXdaDrkg0jczbsTdmric0Y0bLNOjUWfb7csVlhRMeq91/0CEc9Fu7fTuzjr9s3BCQ15p9s/52jvrDo1HPyoe9fuY2aJc6LhGHVqKEzDuXZ3FCKGVzo+JyCeESeHpD3q8q0QIhWyQpdJ+qx4OHadGo5ZezRmeef5SL1/"</definedName>
    <definedName name="EPMWorkbookOptions_4" hidden="1">"soz7fHS6O/kDss2Op+ZE7LjpIN3lPnwucHs9ztsDNb6KeyhJQNn1ox8AbCc0gzpcQBkaLx+V5dr4WYY1DbQBVnDYXw64/rZxqbgSO0PNrAcJMsvM+hA7H8ysB7HTvQx7kCBLy6wX8bOrzLqQJB/KrBPxp/fMupBk1k7fiYDwwUnd7+x+Cy8y8Y9X6r5TTpVV5NqKqTjU1PYe0xKXy1gCnKoY4NnoCE8qgoZpl71P6TSO1IXa38PHlWz+GWMg"</definedName>
    <definedName name="EPMWorkbookOptions_5" hidden="1">"A9EAkpeEwb2egzIx7OlApBs+h/D1IUU7r18HPK5UijmWX5UzkCWqViUpuk75FOCG2G7LIwmgJtkgnA9Y7bomCy9DpGoAmYSlqrXqEiyWpWpNYkpMZXldqlcBKJECqDDS4oq5WtBWz8FWGMU9Qd+Nn5OK44B6I993RT5u19jtALcSeNbhjQLl26JFpCJmYfD6UMdre2gV5NTHw9BEUDfUNfwLpGDohgn3mlyE5cTHB0OCLB0XAyTJ1EkyfghQ"</definedName>
    <definedName name="EPMWorkbookOptions_6" hidden="1">"+QsB7NEASX151rvMyhLZEy3oMHSn6WqVYZj4dK/kj+7YM6Br8vMTPm1AKhdA/KeEMTc+vw4glQsgAUDcwlgHJlkG5eiJczdLZWnqTLCPiJk4a1cUWa9fxZ846fxNnEdeGHD15pPyLruyRPgE2874hVGtRtMJVkZM/hif/FqIqyqfJHcZlS2SJzqZSGUXrJpHomMvBzkbYGblhfp7nmWJ/kmOtFLhfi1/3D/qJpirNZ+k99iVJcYnOwFNhfNX"</definedName>
    <definedName name="EPMWorkbookOptions_7" hidden="1">"+eN8Clf+XN35ZP6eZZnifvzbf0Ed76Z+PYfUP/Jqp6s4k7xPG5NKmfqym8CvY3LhCSZ2LjwJYUJdYgcXO7ULJhFMri+YhGPn8ozFYHKJnSgmnz52jl+reKuCLC1VktzxTWWlcp2/lco7fnXl6son0T1OZYnnyS6Cp8J0Koe3cIO/vft30vrsZE8HiCQ/QswyGvFCP1a8xhAKWPOqUEBGXWuG73GiB/xsELhXnARKPd1m19GXwvgLoy+SaYzA"</definedName>
    <definedName name="EPMWorkbookOptions_8" hidden="1">"EgF9xSu8BhTvlwvBQluOk4GALKW8MhaegCcZLrZlvTfmmJ4ZNuaedLQiKL+VXNcbXX0mICgsZNAH6HGvIVL+/dterfuGnub/qq9Jj9xHAAA="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RCSLeni" hidden="1">#REF!</definedName>
    <definedName name="werrewrew" hidden="1">#REF!</definedName>
    <definedName name="xxx" hidden="1">"jS8AAB+LCAAAAAAABADtmlFzojoUx993Zr+Dw7sCglY71B0WsXVGxQHt3p3OjhMhVmYRuAFr++1vBFGi0XW5XWelPDja5JyTk39+SSCN9OV14ZReIApsz71j+ArHlKBrepbtPt8xy3BW5uvMl9bnT9I3D/2cet5PzQ+xaVDCfm5w+xrYd8w8DP1bll2tVpWVUPHQM1vlOJ79p98zzDlcgLLtBiFwTchsvaxfezG41VJJUjzXhea6zZGnLBGC"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4" i="8" l="1"/>
  <c r="E69" i="8"/>
  <c r="E68" i="8"/>
  <c r="E65" i="8"/>
  <c r="E62" i="8"/>
  <c r="E61" i="8"/>
  <c r="E60" i="8"/>
  <c r="E59" i="8"/>
  <c r="E58" i="8"/>
  <c r="E57" i="8"/>
  <c r="E56" i="8"/>
  <c r="E64" i="8" s="1"/>
  <c r="E55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5" i="8"/>
  <c r="E34" i="8"/>
  <c r="E31" i="8"/>
  <c r="E30" i="8"/>
  <c r="E29" i="8"/>
  <c r="E28" i="8"/>
  <c r="E27" i="8"/>
  <c r="E26" i="8"/>
  <c r="E25" i="8"/>
  <c r="E24" i="8"/>
  <c r="E21" i="8"/>
  <c r="E20" i="8"/>
  <c r="E19" i="8"/>
  <c r="E18" i="8"/>
  <c r="E17" i="8"/>
  <c r="E16" i="8"/>
  <c r="E15" i="8"/>
  <c r="E14" i="8"/>
  <c r="E13" i="8"/>
  <c r="E12" i="8"/>
  <c r="E11" i="8"/>
  <c r="E10" i="8"/>
  <c r="G36" i="7"/>
  <c r="G35" i="7"/>
  <c r="E57" i="5"/>
  <c r="E56" i="5"/>
  <c r="E52" i="5"/>
  <c r="E51" i="5"/>
  <c r="E50" i="5"/>
  <c r="E49" i="5"/>
  <c r="E48" i="5"/>
  <c r="E47" i="5"/>
  <c r="E46" i="5"/>
  <c r="E42" i="5"/>
  <c r="E41" i="5"/>
  <c r="E40" i="5"/>
  <c r="E39" i="5"/>
  <c r="E38" i="5"/>
  <c r="E37" i="5"/>
  <c r="E36" i="5"/>
  <c r="E35" i="5"/>
  <c r="E34" i="5"/>
  <c r="E33" i="5"/>
  <c r="E29" i="5"/>
  <c r="E28" i="5"/>
  <c r="E25" i="5"/>
  <c r="E24" i="5"/>
  <c r="E23" i="5"/>
  <c r="E22" i="5"/>
  <c r="E21" i="5"/>
  <c r="E24" i="14"/>
  <c r="I24" i="14"/>
  <c r="I36" i="14"/>
  <c r="G36" i="14"/>
  <c r="E36" i="14"/>
  <c r="C36" i="14"/>
  <c r="I34" i="14"/>
  <c r="G34" i="14"/>
  <c r="E34" i="14"/>
  <c r="C34" i="14"/>
  <c r="C24" i="14" s="1"/>
  <c r="I30" i="14"/>
  <c r="G30" i="14"/>
  <c r="E30" i="14"/>
  <c r="C30" i="14"/>
  <c r="I25" i="14"/>
  <c r="G25" i="14"/>
  <c r="E25" i="14"/>
  <c r="C25" i="14"/>
  <c r="G12" i="14"/>
  <c r="I18" i="14"/>
  <c r="G18" i="14"/>
  <c r="E18" i="14"/>
  <c r="C18" i="14"/>
  <c r="I12" i="14"/>
  <c r="E12" i="14"/>
  <c r="E15" i="14" s="1"/>
  <c r="E17" i="14" s="1"/>
  <c r="C12" i="14"/>
  <c r="I7" i="14"/>
  <c r="G7" i="14"/>
  <c r="E7" i="14"/>
  <c r="C7" i="14"/>
  <c r="C15" i="14" s="1"/>
  <c r="C17" i="14" s="1"/>
  <c r="G24" i="14" l="1"/>
  <c r="I15" i="14"/>
  <c r="I17" i="14" s="1"/>
  <c r="I22" i="14" s="1"/>
  <c r="C22" i="14"/>
  <c r="G15" i="14"/>
  <c r="G17" i="14" s="1"/>
  <c r="G22" i="14" s="1"/>
  <c r="E22" i="14"/>
  <c r="B21" i="13" l="1"/>
  <c r="D21" i="13"/>
  <c r="H21" i="13"/>
  <c r="F21" i="13"/>
  <c r="H19" i="13"/>
  <c r="F19" i="13"/>
  <c r="D19" i="13"/>
  <c r="B19" i="13"/>
  <c r="U26" i="10" l="1"/>
  <c r="S26" i="10"/>
  <c r="Q26" i="10"/>
  <c r="O26" i="10"/>
  <c r="M26" i="10"/>
  <c r="K26" i="10"/>
  <c r="I26" i="10"/>
  <c r="G26" i="10"/>
  <c r="E26" i="10"/>
  <c r="C26" i="10"/>
  <c r="G30" i="2"/>
  <c r="G29" i="2" l="1"/>
  <c r="C52" i="8"/>
  <c r="E9" i="8" l="1"/>
  <c r="E70" i="8"/>
  <c r="E52" i="8"/>
  <c r="C70" i="8"/>
  <c r="C32" i="8"/>
  <c r="C22" i="8"/>
  <c r="E32" i="8" l="1"/>
  <c r="C33" i="8"/>
  <c r="C36" i="8" s="1"/>
  <c r="C66" i="8" s="1"/>
  <c r="E22" i="8"/>
  <c r="G32" i="7"/>
  <c r="G31" i="7"/>
  <c r="G27" i="7"/>
  <c r="G26" i="7"/>
  <c r="G20" i="7"/>
  <c r="G19" i="7"/>
  <c r="G13" i="7"/>
  <c r="G12" i="7"/>
  <c r="G11" i="7"/>
  <c r="G10" i="7"/>
  <c r="G7" i="7"/>
  <c r="G6" i="7"/>
  <c r="G28" i="7"/>
  <c r="G21" i="7"/>
  <c r="G14" i="7"/>
  <c r="G8" i="7"/>
  <c r="E28" i="7"/>
  <c r="E21" i="7"/>
  <c r="E14" i="7"/>
  <c r="E8" i="7"/>
  <c r="E33" i="8" l="1"/>
  <c r="E36" i="8" s="1"/>
  <c r="E66" i="8" s="1"/>
  <c r="E16" i="7"/>
  <c r="G16" i="7"/>
  <c r="G23" i="7" s="1"/>
  <c r="E23" i="7"/>
  <c r="E30" i="7" s="1"/>
  <c r="G30" i="7" l="1"/>
  <c r="F80" i="6" l="1"/>
  <c r="F82" i="6" s="1"/>
  <c r="F69" i="6"/>
  <c r="F54" i="6"/>
  <c r="F22" i="6"/>
  <c r="F36" i="6" s="1"/>
  <c r="F19" i="6"/>
  <c r="E16" i="5"/>
  <c r="E14" i="5"/>
  <c r="E15" i="5"/>
  <c r="E13" i="5"/>
  <c r="E12" i="5"/>
  <c r="E11" i="5"/>
  <c r="E10" i="5"/>
  <c r="E9" i="5"/>
  <c r="E43" i="5"/>
  <c r="E20" i="5"/>
  <c r="E26" i="5" s="1"/>
  <c r="E17" i="5"/>
  <c r="C58" i="5"/>
  <c r="C53" i="5"/>
  <c r="C43" i="5"/>
  <c r="C26" i="5"/>
  <c r="C18" i="5"/>
  <c r="E58" i="5"/>
  <c r="E53" i="5"/>
  <c r="F38" i="6" l="1"/>
  <c r="F71" i="6"/>
  <c r="F84" i="6" s="1"/>
  <c r="E18" i="5"/>
  <c r="E27" i="5" s="1"/>
  <c r="E30" i="5" s="1"/>
  <c r="E54" i="5" s="1"/>
  <c r="C27" i="5"/>
  <c r="C30" i="5" s="1"/>
  <c r="C54" i="5" s="1"/>
  <c r="G23" i="2" l="1"/>
  <c r="G22" i="2"/>
  <c r="G16" i="2"/>
  <c r="G15" i="2"/>
  <c r="G9" i="2"/>
  <c r="G8" i="2"/>
  <c r="G7" i="2"/>
  <c r="AA8" i="2"/>
  <c r="AA9" i="2"/>
  <c r="AA10" i="2"/>
  <c r="Q8" i="2"/>
  <c r="Q9" i="2"/>
  <c r="E24" i="2" l="1"/>
  <c r="E17" i="2"/>
  <c r="E10" i="2"/>
  <c r="G24" i="2"/>
  <c r="G17" i="2"/>
  <c r="G10" i="2"/>
  <c r="F18" i="1"/>
  <c r="F30" i="1" s="1"/>
  <c r="E12" i="2" l="1"/>
  <c r="E19" i="2" s="1"/>
  <c r="G12" i="2"/>
  <c r="E26" i="2" l="1"/>
  <c r="G19" i="2"/>
  <c r="G26" i="2" s="1"/>
  <c r="F69" i="1" l="1"/>
  <c r="F58" i="1"/>
  <c r="F47" i="1"/>
  <c r="F15" i="1"/>
  <c r="H18" i="1"/>
  <c r="H30" i="1" s="1"/>
  <c r="H22" i="6"/>
  <c r="H19" i="6"/>
  <c r="G52" i="8"/>
  <c r="F32" i="1" l="1"/>
  <c r="F60" i="1"/>
  <c r="F71" i="1" s="1"/>
  <c r="G70" i="8"/>
  <c r="G64" i="8"/>
  <c r="G32" i="8"/>
  <c r="G22" i="8"/>
  <c r="G33" i="8" l="1"/>
  <c r="G36" i="8" s="1"/>
  <c r="G66" i="8" s="1"/>
  <c r="I28" i="7" l="1"/>
  <c r="I21" i="7"/>
  <c r="I14" i="7"/>
  <c r="I8" i="7"/>
  <c r="H80" i="6"/>
  <c r="H82" i="6" s="1"/>
  <c r="H69" i="6"/>
  <c r="H54" i="6"/>
  <c r="H36" i="6"/>
  <c r="H38" i="6" s="1"/>
  <c r="G43" i="5"/>
  <c r="G58" i="5"/>
  <c r="G53" i="5"/>
  <c r="G26" i="5"/>
  <c r="G18" i="5"/>
  <c r="I24" i="2"/>
  <c r="I17" i="2"/>
  <c r="I10" i="2"/>
  <c r="I12" i="2" s="1"/>
  <c r="J69" i="1"/>
  <c r="J58" i="1"/>
  <c r="J47" i="1"/>
  <c r="J18" i="1"/>
  <c r="J30" i="1" s="1"/>
  <c r="J15" i="1"/>
  <c r="K8" i="7"/>
  <c r="K14" i="7"/>
  <c r="K21" i="7"/>
  <c r="K28" i="7"/>
  <c r="J32" i="1" l="1"/>
  <c r="J60" i="1"/>
  <c r="J71" i="1" s="1"/>
  <c r="H71" i="6"/>
  <c r="H84" i="6" s="1"/>
  <c r="I16" i="7"/>
  <c r="I23" i="7" s="1"/>
  <c r="G27" i="5"/>
  <c r="G30" i="5" s="1"/>
  <c r="G54" i="5" s="1"/>
  <c r="I19" i="2"/>
  <c r="I26" i="2" s="1"/>
  <c r="K16" i="7"/>
  <c r="K23" i="7" s="1"/>
  <c r="K30" i="7" s="1"/>
  <c r="K10" i="2"/>
  <c r="I30" i="7" l="1"/>
  <c r="I70" i="8"/>
  <c r="I64" i="8"/>
  <c r="I52" i="8"/>
  <c r="I32" i="8"/>
  <c r="I22" i="8"/>
  <c r="J80" i="6"/>
  <c r="J82" i="6" s="1"/>
  <c r="J69" i="6"/>
  <c r="J54" i="6"/>
  <c r="J22" i="6"/>
  <c r="J19" i="6"/>
  <c r="I58" i="5"/>
  <c r="I53" i="5"/>
  <c r="I43" i="5"/>
  <c r="I26" i="5"/>
  <c r="I18" i="5"/>
  <c r="K24" i="2"/>
  <c r="K17" i="2"/>
  <c r="H69" i="1"/>
  <c r="H58" i="1"/>
  <c r="H47" i="1"/>
  <c r="H15" i="1"/>
  <c r="M8" i="7"/>
  <c r="M14" i="7"/>
  <c r="M21" i="7"/>
  <c r="M28" i="7"/>
  <c r="L22" i="6"/>
  <c r="L36" i="6" s="1"/>
  <c r="K70" i="8"/>
  <c r="K64" i="8"/>
  <c r="K52" i="8"/>
  <c r="K32" i="8"/>
  <c r="K22" i="8"/>
  <c r="L80" i="6"/>
  <c r="L82" i="6" s="1"/>
  <c r="L69" i="6"/>
  <c r="L54" i="6"/>
  <c r="L19" i="6"/>
  <c r="K58" i="5"/>
  <c r="K53" i="5"/>
  <c r="K43" i="5"/>
  <c r="K26" i="5"/>
  <c r="K18" i="5"/>
  <c r="M24" i="2"/>
  <c r="M17" i="2"/>
  <c r="M10" i="2"/>
  <c r="L69" i="1"/>
  <c r="L58" i="1"/>
  <c r="L47" i="1"/>
  <c r="L18" i="1"/>
  <c r="L30" i="1" s="1"/>
  <c r="L15" i="1"/>
  <c r="AE36" i="7"/>
  <c r="AC36" i="7" s="1"/>
  <c r="AA36" i="7" s="1"/>
  <c r="AE35" i="7"/>
  <c r="AC35" i="7" s="1"/>
  <c r="AA35" i="7" s="1"/>
  <c r="M16" i="7" l="1"/>
  <c r="M23" i="7" s="1"/>
  <c r="M30" i="7" s="1"/>
  <c r="J71" i="6"/>
  <c r="J84" i="6" s="1"/>
  <c r="I33" i="8"/>
  <c r="I36" i="8" s="1"/>
  <c r="I66" i="8" s="1"/>
  <c r="J36" i="6"/>
  <c r="J38" i="6" s="1"/>
  <c r="I27" i="5"/>
  <c r="I30" i="5" s="1"/>
  <c r="I54" i="5" s="1"/>
  <c r="K12" i="2"/>
  <c r="K19" i="2" s="1"/>
  <c r="H60" i="1"/>
  <c r="H71" i="1" s="1"/>
  <c r="K33" i="8"/>
  <c r="K36" i="8" s="1"/>
  <c r="K66" i="8" s="1"/>
  <c r="L38" i="6"/>
  <c r="L71" i="6"/>
  <c r="L84" i="6" s="1"/>
  <c r="K27" i="5"/>
  <c r="K30" i="5" s="1"/>
  <c r="K54" i="5" s="1"/>
  <c r="M12" i="2"/>
  <c r="M19" i="2" s="1"/>
  <c r="L60" i="1"/>
  <c r="L71" i="1" s="1"/>
  <c r="L32" i="1"/>
  <c r="N18" i="1"/>
  <c r="N30" i="1" s="1"/>
  <c r="M18" i="5"/>
  <c r="K26" i="2" l="1"/>
  <c r="M26" i="2"/>
  <c r="Q32" i="7"/>
  <c r="Q31" i="7"/>
  <c r="Q27" i="7"/>
  <c r="Q26" i="7"/>
  <c r="Q20" i="7"/>
  <c r="Q19" i="7"/>
  <c r="Q13" i="7"/>
  <c r="Q12" i="7"/>
  <c r="Q11" i="7"/>
  <c r="Q10" i="7"/>
  <c r="Q7" i="7"/>
  <c r="Q6" i="7"/>
  <c r="Q23" i="2"/>
  <c r="Q22" i="2"/>
  <c r="Q16" i="2"/>
  <c r="Q15" i="2"/>
  <c r="Q7" i="2"/>
  <c r="N69" i="6" l="1"/>
  <c r="Q28" i="7" l="1"/>
  <c r="Q21" i="7"/>
  <c r="Q14" i="7"/>
  <c r="Q8" i="7"/>
  <c r="Q24" i="2"/>
  <c r="Q17" i="2"/>
  <c r="Q10" i="2"/>
  <c r="Q12" i="2" s="1"/>
  <c r="Q19" i="2" l="1"/>
  <c r="Q26" i="2" s="1"/>
  <c r="Q16" i="7"/>
  <c r="Q23" i="7" l="1"/>
  <c r="Q30" i="7" s="1"/>
  <c r="S28" i="7" l="1"/>
  <c r="S21" i="7"/>
  <c r="S14" i="7"/>
  <c r="S8" i="7"/>
  <c r="U8" i="7"/>
  <c r="U14" i="7"/>
  <c r="U21" i="7"/>
  <c r="U28" i="7"/>
  <c r="P80" i="6"/>
  <c r="P82" i="6" s="1"/>
  <c r="P69" i="6"/>
  <c r="P54" i="6"/>
  <c r="P22" i="6"/>
  <c r="P36" i="6" s="1"/>
  <c r="P19" i="6"/>
  <c r="O58" i="5"/>
  <c r="O53" i="5"/>
  <c r="O43" i="5"/>
  <c r="O26" i="5"/>
  <c r="O18" i="5"/>
  <c r="S24" i="2"/>
  <c r="S17" i="2"/>
  <c r="S10" i="2"/>
  <c r="P69" i="1"/>
  <c r="P58" i="1"/>
  <c r="P47" i="1"/>
  <c r="P18" i="1"/>
  <c r="P30" i="1" s="1"/>
  <c r="P15" i="1"/>
  <c r="U16" i="7" l="1"/>
  <c r="U23" i="7" s="1"/>
  <c r="U30" i="7" s="1"/>
  <c r="O27" i="5"/>
  <c r="O30" i="5" s="1"/>
  <c r="O54" i="5" s="1"/>
  <c r="S16" i="7"/>
  <c r="S23" i="7" s="1"/>
  <c r="S30" i="7" s="1"/>
  <c r="P38" i="6"/>
  <c r="P71" i="6"/>
  <c r="P84" i="6" s="1"/>
  <c r="S12" i="2"/>
  <c r="P32" i="1"/>
  <c r="P60" i="1"/>
  <c r="P71" i="1" s="1"/>
  <c r="M70" i="8"/>
  <c r="M64" i="8"/>
  <c r="M52" i="8"/>
  <c r="M32" i="8"/>
  <c r="M22" i="8"/>
  <c r="O70" i="8"/>
  <c r="O64" i="8"/>
  <c r="O52" i="8"/>
  <c r="O32" i="8"/>
  <c r="O22" i="8"/>
  <c r="M53" i="5"/>
  <c r="C352" i="10"/>
  <c r="E408" i="10"/>
  <c r="E382" i="10"/>
  <c r="E388" i="10" s="1"/>
  <c r="E373" i="10"/>
  <c r="E352" i="10"/>
  <c r="E358" i="10" s="1"/>
  <c r="O33" i="8" l="1"/>
  <c r="O36" i="8" s="1"/>
  <c r="O66" i="8" s="1"/>
  <c r="M33" i="8"/>
  <c r="M36" i="8" s="1"/>
  <c r="M66" i="8" s="1"/>
  <c r="S19" i="2"/>
  <c r="S26" i="2" s="1"/>
  <c r="Q70" i="8" l="1"/>
  <c r="Q64" i="8"/>
  <c r="Q52" i="8"/>
  <c r="Q32" i="8"/>
  <c r="Q22" i="8"/>
  <c r="R80" i="6"/>
  <c r="R82" i="6" s="1"/>
  <c r="R69" i="6"/>
  <c r="R54" i="6"/>
  <c r="R22" i="6"/>
  <c r="R36" i="6" s="1"/>
  <c r="R19" i="6"/>
  <c r="Q58" i="5"/>
  <c r="Q53" i="5"/>
  <c r="Q43" i="5"/>
  <c r="Q26" i="5"/>
  <c r="Q18" i="5"/>
  <c r="U24" i="2"/>
  <c r="U17" i="2"/>
  <c r="U10" i="2"/>
  <c r="R69" i="1"/>
  <c r="R58" i="1"/>
  <c r="R47" i="1"/>
  <c r="R18" i="1"/>
  <c r="R30" i="1" s="1"/>
  <c r="R15" i="1"/>
  <c r="U352" i="10"/>
  <c r="T352" i="10"/>
  <c r="S352" i="10"/>
  <c r="R352" i="10"/>
  <c r="P352" i="10"/>
  <c r="O352" i="10"/>
  <c r="N352" i="10"/>
  <c r="M352" i="10"/>
  <c r="L352" i="10"/>
  <c r="K352" i="10"/>
  <c r="J352" i="10"/>
  <c r="I352" i="10"/>
  <c r="H352" i="10"/>
  <c r="G352" i="10"/>
  <c r="F352" i="10"/>
  <c r="U346" i="10"/>
  <c r="S346" i="10"/>
  <c r="O346" i="10"/>
  <c r="M346" i="10"/>
  <c r="K346" i="10"/>
  <c r="I346" i="10"/>
  <c r="G346" i="10"/>
  <c r="C346" i="10"/>
  <c r="U367" i="10"/>
  <c r="T367" i="10"/>
  <c r="T373" i="10" s="1"/>
  <c r="S367" i="10"/>
  <c r="R367" i="10"/>
  <c r="R373" i="10" s="1"/>
  <c r="P367" i="10"/>
  <c r="P373" i="10" s="1"/>
  <c r="O367" i="10"/>
  <c r="N367" i="10"/>
  <c r="N373" i="10" s="1"/>
  <c r="M367" i="10"/>
  <c r="L367" i="10"/>
  <c r="L373" i="10" s="1"/>
  <c r="K367" i="10"/>
  <c r="J367" i="10"/>
  <c r="J373" i="10" s="1"/>
  <c r="I367" i="10"/>
  <c r="H367" i="10"/>
  <c r="H373" i="10" s="1"/>
  <c r="G367" i="10"/>
  <c r="F367" i="10"/>
  <c r="F373" i="10" s="1"/>
  <c r="U361" i="10"/>
  <c r="S361" i="10"/>
  <c r="O361" i="10"/>
  <c r="M361" i="10"/>
  <c r="K361" i="10"/>
  <c r="I361" i="10"/>
  <c r="G361" i="10"/>
  <c r="C361" i="10"/>
  <c r="U382" i="10"/>
  <c r="T382" i="10"/>
  <c r="S382" i="10"/>
  <c r="R382" i="10"/>
  <c r="Q382" i="10"/>
  <c r="P382" i="10"/>
  <c r="O382" i="10"/>
  <c r="N382" i="10"/>
  <c r="M382" i="10"/>
  <c r="L382" i="10"/>
  <c r="K382" i="10"/>
  <c r="J382" i="10"/>
  <c r="I382" i="10"/>
  <c r="H382" i="10"/>
  <c r="G382" i="10"/>
  <c r="F382" i="10"/>
  <c r="C382" i="10"/>
  <c r="U376" i="10"/>
  <c r="S376" i="10"/>
  <c r="Q376" i="10"/>
  <c r="O376" i="10"/>
  <c r="M376" i="10"/>
  <c r="K376" i="10"/>
  <c r="I376" i="10"/>
  <c r="G376" i="10"/>
  <c r="C376" i="10"/>
  <c r="AV12" i="2"/>
  <c r="AT12" i="2"/>
  <c r="AV66" i="1"/>
  <c r="K388" i="10" l="1"/>
  <c r="R38" i="6"/>
  <c r="R60" i="1"/>
  <c r="R71" i="1" s="1"/>
  <c r="Q27" i="5"/>
  <c r="Q30" i="5" s="1"/>
  <c r="Q54" i="5" s="1"/>
  <c r="M358" i="10"/>
  <c r="M373" i="10"/>
  <c r="Q33" i="8"/>
  <c r="Q36" i="8" s="1"/>
  <c r="Q66" i="8" s="1"/>
  <c r="R32" i="1"/>
  <c r="R71" i="6"/>
  <c r="R84" i="6" s="1"/>
  <c r="U12" i="2"/>
  <c r="U19" i="2" s="1"/>
  <c r="U388" i="10"/>
  <c r="S373" i="10"/>
  <c r="U373" i="10"/>
  <c r="U358" i="10"/>
  <c r="K358" i="10"/>
  <c r="K373" i="10"/>
  <c r="S388" i="10"/>
  <c r="O373" i="10"/>
  <c r="O358" i="10"/>
  <c r="S358" i="10"/>
  <c r="C373" i="10"/>
  <c r="I388" i="10"/>
  <c r="C358" i="10"/>
  <c r="G388" i="10"/>
  <c r="G373" i="10"/>
  <c r="G358" i="10"/>
  <c r="I373" i="10"/>
  <c r="I358" i="10"/>
  <c r="O388" i="10"/>
  <c r="Q388" i="10"/>
  <c r="C388" i="10"/>
  <c r="M388" i="10"/>
  <c r="O28" i="7"/>
  <c r="O21" i="7"/>
  <c r="O14" i="7"/>
  <c r="O8" i="7"/>
  <c r="M58" i="5"/>
  <c r="M43" i="5"/>
  <c r="M26" i="5"/>
  <c r="O24" i="2"/>
  <c r="O17" i="2"/>
  <c r="O10" i="2"/>
  <c r="N80" i="6"/>
  <c r="N82" i="6" s="1"/>
  <c r="N54" i="6"/>
  <c r="N22" i="6"/>
  <c r="N36" i="6" s="1"/>
  <c r="N19" i="6"/>
  <c r="N69" i="1"/>
  <c r="N58" i="1"/>
  <c r="N47" i="1"/>
  <c r="N15" i="1"/>
  <c r="U402" i="10"/>
  <c r="U391" i="10"/>
  <c r="S402" i="10"/>
  <c r="S391" i="10"/>
  <c r="M402" i="10"/>
  <c r="M408" i="10" s="1"/>
  <c r="Q402" i="10"/>
  <c r="Q391" i="10"/>
  <c r="O402" i="10"/>
  <c r="O391" i="10"/>
  <c r="I391" i="10"/>
  <c r="I408" i="10" s="1"/>
  <c r="K408" i="10"/>
  <c r="G408" i="10"/>
  <c r="C391" i="10"/>
  <c r="C408" i="10" s="1"/>
  <c r="T408" i="10"/>
  <c r="R408" i="10"/>
  <c r="P408" i="10"/>
  <c r="N408" i="10"/>
  <c r="L408" i="10"/>
  <c r="J408" i="10"/>
  <c r="H408" i="10"/>
  <c r="F408" i="10"/>
  <c r="T388" i="10"/>
  <c r="R388" i="10"/>
  <c r="P388" i="10"/>
  <c r="N388" i="10"/>
  <c r="L388" i="10"/>
  <c r="J388" i="10"/>
  <c r="H388" i="10"/>
  <c r="F388" i="10"/>
  <c r="Q372" i="10"/>
  <c r="Q371" i="10"/>
  <c r="Q369" i="10"/>
  <c r="Q368" i="10"/>
  <c r="Q366" i="10"/>
  <c r="Q365" i="10"/>
  <c r="Q364" i="10"/>
  <c r="Q363" i="10"/>
  <c r="Q362" i="10"/>
  <c r="U26" i="2" l="1"/>
  <c r="O12" i="2"/>
  <c r="O19" i="2" s="1"/>
  <c r="S408" i="10"/>
  <c r="Q361" i="10"/>
  <c r="U408" i="10"/>
  <c r="Q367" i="10"/>
  <c r="O16" i="7"/>
  <c r="O23" i="7" s="1"/>
  <c r="O30" i="7" s="1"/>
  <c r="M27" i="5"/>
  <c r="M30" i="5" s="1"/>
  <c r="M54" i="5" s="1"/>
  <c r="N38" i="6"/>
  <c r="N71" i="6"/>
  <c r="N84" i="6" s="1"/>
  <c r="N32" i="1"/>
  <c r="N60" i="1"/>
  <c r="N71" i="1" s="1"/>
  <c r="Q408" i="10"/>
  <c r="Q357" i="10"/>
  <c r="Q356" i="10"/>
  <c r="Q355" i="10"/>
  <c r="Q354" i="10"/>
  <c r="Q353" i="10"/>
  <c r="Q351" i="10"/>
  <c r="Q350" i="10"/>
  <c r="Q349" i="10"/>
  <c r="Q348" i="10"/>
  <c r="Q347" i="10"/>
  <c r="BU24" i="2"/>
  <c r="BS24" i="2"/>
  <c r="BQ24" i="2"/>
  <c r="BM24" i="2"/>
  <c r="BK24" i="2"/>
  <c r="BI24" i="2"/>
  <c r="BG24" i="2"/>
  <c r="BC24" i="2"/>
  <c r="BA24" i="2"/>
  <c r="AY24" i="2"/>
  <c r="AW24" i="2"/>
  <c r="AS24" i="2"/>
  <c r="AQ24" i="2"/>
  <c r="AO24" i="2"/>
  <c r="AM24" i="2"/>
  <c r="AI24" i="2"/>
  <c r="AG24" i="2"/>
  <c r="AE24" i="2"/>
  <c r="AC24" i="2"/>
  <c r="Y24" i="2"/>
  <c r="W24" i="2"/>
  <c r="BU17" i="2"/>
  <c r="BS17" i="2"/>
  <c r="BQ17" i="2"/>
  <c r="BM17" i="2"/>
  <c r="BK17" i="2"/>
  <c r="BI17" i="2"/>
  <c r="BG17" i="2"/>
  <c r="BC17" i="2"/>
  <c r="BA17" i="2"/>
  <c r="AY17" i="2"/>
  <c r="AW17" i="2"/>
  <c r="AS17" i="2"/>
  <c r="AQ17" i="2"/>
  <c r="AO17" i="2"/>
  <c r="AM17" i="2"/>
  <c r="AI17" i="2"/>
  <c r="AG17" i="2"/>
  <c r="AE17" i="2"/>
  <c r="AC17" i="2"/>
  <c r="Y17" i="2"/>
  <c r="W17" i="2"/>
  <c r="BM10" i="2"/>
  <c r="BC10" i="2"/>
  <c r="BA10" i="2"/>
  <c r="AY10" i="2"/>
  <c r="AW10" i="2"/>
  <c r="AS10" i="2"/>
  <c r="AQ10" i="2"/>
  <c r="AO10" i="2"/>
  <c r="AM10" i="2"/>
  <c r="AI10" i="2"/>
  <c r="AG10" i="2"/>
  <c r="AE10" i="2"/>
  <c r="AC10" i="2"/>
  <c r="Y10" i="2"/>
  <c r="W10" i="2"/>
  <c r="BU28" i="7"/>
  <c r="BS28" i="7"/>
  <c r="BQ28" i="7"/>
  <c r="BM28" i="7"/>
  <c r="BK28" i="7"/>
  <c r="BI28" i="7"/>
  <c r="BG28" i="7"/>
  <c r="BC28" i="7"/>
  <c r="BA28" i="7"/>
  <c r="AY28" i="7"/>
  <c r="AW28" i="7"/>
  <c r="AS28" i="7"/>
  <c r="AQ28" i="7"/>
  <c r="AO28" i="7"/>
  <c r="AM28" i="7"/>
  <c r="AI28" i="7"/>
  <c r="AG28" i="7"/>
  <c r="AE28" i="7"/>
  <c r="AC28" i="7"/>
  <c r="Y28" i="7"/>
  <c r="BU21" i="7"/>
  <c r="BS21" i="7"/>
  <c r="BQ21" i="7"/>
  <c r="BM21" i="7"/>
  <c r="BK21" i="7"/>
  <c r="BI21" i="7"/>
  <c r="BG21" i="7"/>
  <c r="BC21" i="7"/>
  <c r="BA21" i="7"/>
  <c r="AY21" i="7"/>
  <c r="AW21" i="7"/>
  <c r="AS21" i="7"/>
  <c r="AQ21" i="7"/>
  <c r="AO21" i="7"/>
  <c r="AM21" i="7"/>
  <c r="AI21" i="7"/>
  <c r="AG21" i="7"/>
  <c r="AE21" i="7"/>
  <c r="AC21" i="7"/>
  <c r="Y21" i="7"/>
  <c r="BV16" i="7"/>
  <c r="BV23" i="7" s="1"/>
  <c r="BQ14" i="7"/>
  <c r="BM14" i="7"/>
  <c r="BC14" i="7"/>
  <c r="BA14" i="7"/>
  <c r="AY14" i="7"/>
  <c r="AW14" i="7"/>
  <c r="AS14" i="7"/>
  <c r="AQ14" i="7"/>
  <c r="AO14" i="7"/>
  <c r="AM14" i="7"/>
  <c r="AI14" i="7"/>
  <c r="AG14" i="7"/>
  <c r="AE14" i="7"/>
  <c r="AC14" i="7"/>
  <c r="Y14" i="7"/>
  <c r="BU8" i="7"/>
  <c r="BS8" i="7"/>
  <c r="BQ8" i="7"/>
  <c r="BM8" i="7"/>
  <c r="BK8" i="7"/>
  <c r="BI8" i="7"/>
  <c r="BG8" i="7"/>
  <c r="BC8" i="7"/>
  <c r="BA8" i="7"/>
  <c r="AY8" i="7"/>
  <c r="AW8" i="7"/>
  <c r="AS8" i="7"/>
  <c r="AQ8" i="7"/>
  <c r="AO8" i="7"/>
  <c r="AM8" i="7"/>
  <c r="AI8" i="7"/>
  <c r="AG8" i="7"/>
  <c r="AE8" i="7"/>
  <c r="AC8" i="7"/>
  <c r="Y8" i="7"/>
  <c r="W28" i="7"/>
  <c r="W21" i="7"/>
  <c r="W14" i="7"/>
  <c r="W8" i="7"/>
  <c r="BM16" i="7" l="1"/>
  <c r="BM23" i="7" s="1"/>
  <c r="O26" i="2"/>
  <c r="AW16" i="7"/>
  <c r="AW23" i="7" s="1"/>
  <c r="BQ16" i="7"/>
  <c r="BQ23" i="7" s="1"/>
  <c r="BQ30" i="7" s="1"/>
  <c r="AI12" i="2"/>
  <c r="AI19" i="2" s="1"/>
  <c r="AI26" i="2" s="1"/>
  <c r="AM12" i="2"/>
  <c r="AQ12" i="2"/>
  <c r="AQ19" i="2"/>
  <c r="AY12" i="2"/>
  <c r="W12" i="2"/>
  <c r="W19" i="2" s="1"/>
  <c r="W26" i="2" s="1"/>
  <c r="BA12" i="2"/>
  <c r="BA19" i="2" s="1"/>
  <c r="BA26" i="2" s="1"/>
  <c r="AE12" i="2"/>
  <c r="AE19" i="2" s="1"/>
  <c r="AE26" i="2" s="1"/>
  <c r="AG12" i="2"/>
  <c r="AG19" i="2" s="1"/>
  <c r="AO12" i="2"/>
  <c r="AS12" i="2"/>
  <c r="AW12" i="2"/>
  <c r="AW19" i="2" s="1"/>
  <c r="AW26" i="2" s="1"/>
  <c r="Y12" i="2"/>
  <c r="Y19" i="2" s="1"/>
  <c r="BC12" i="2"/>
  <c r="AC12" i="2"/>
  <c r="BM12" i="2"/>
  <c r="BM19" i="2" s="1"/>
  <c r="Q373" i="10"/>
  <c r="Q352" i="10"/>
  <c r="Q346" i="10"/>
  <c r="AS16" i="7"/>
  <c r="AS23" i="7" s="1"/>
  <c r="AS30" i="7" s="1"/>
  <c r="AQ16" i="7"/>
  <c r="AQ23" i="7" s="1"/>
  <c r="Y16" i="7"/>
  <c r="Y23" i="7" s="1"/>
  <c r="AO16" i="7"/>
  <c r="AO23" i="7" s="1"/>
  <c r="AY16" i="7"/>
  <c r="AE16" i="7"/>
  <c r="AE23" i="7" s="1"/>
  <c r="AE30" i="7" s="1"/>
  <c r="BC16" i="7"/>
  <c r="BC23" i="7" s="1"/>
  <c r="BC30" i="7" s="1"/>
  <c r="BM30" i="7"/>
  <c r="AG16" i="7"/>
  <c r="AG23" i="7" s="1"/>
  <c r="AI16" i="7"/>
  <c r="AI23" i="7" s="1"/>
  <c r="AC16" i="7"/>
  <c r="AC23" i="7" s="1"/>
  <c r="W16" i="7"/>
  <c r="W23" i="7" s="1"/>
  <c r="W30" i="7" s="1"/>
  <c r="BA16" i="7"/>
  <c r="AM16" i="7"/>
  <c r="AM23" i="7" s="1"/>
  <c r="BB80" i="6"/>
  <c r="BB82" i="6" s="1"/>
  <c r="AZ80" i="6"/>
  <c r="AZ82" i="6" s="1"/>
  <c r="AX80" i="6"/>
  <c r="AX82" i="6" s="1"/>
  <c r="AT80" i="6"/>
  <c r="AT82" i="6" s="1"/>
  <c r="AR80" i="6"/>
  <c r="AR82" i="6" s="1"/>
  <c r="AP80" i="6"/>
  <c r="AP82" i="6" s="1"/>
  <c r="AN80" i="6"/>
  <c r="AN82" i="6" s="1"/>
  <c r="AL80" i="6"/>
  <c r="AL82" i="6" s="1"/>
  <c r="AJ80" i="6"/>
  <c r="AJ82" i="6" s="1"/>
  <c r="AH80" i="6"/>
  <c r="AH82" i="6" s="1"/>
  <c r="AF80" i="6"/>
  <c r="AF82" i="6" s="1"/>
  <c r="AD80" i="6"/>
  <c r="AD82" i="6" s="1"/>
  <c r="AB80" i="6"/>
  <c r="AB82" i="6" s="1"/>
  <c r="Z80" i="6"/>
  <c r="Z82" i="6" s="1"/>
  <c r="X80" i="6"/>
  <c r="X82" i="6" s="1"/>
  <c r="V80" i="6"/>
  <c r="V82" i="6" s="1"/>
  <c r="BB69" i="6"/>
  <c r="AZ69" i="6"/>
  <c r="AX69" i="6"/>
  <c r="AV69" i="6"/>
  <c r="AT69" i="6"/>
  <c r="AR69" i="6"/>
  <c r="AP69" i="6"/>
  <c r="AN69" i="6"/>
  <c r="AL69" i="6"/>
  <c r="AJ69" i="6"/>
  <c r="AH69" i="6"/>
  <c r="AF69" i="6"/>
  <c r="AD69" i="6"/>
  <c r="AB69" i="6"/>
  <c r="Z69" i="6"/>
  <c r="X69" i="6"/>
  <c r="V69" i="6"/>
  <c r="BB54" i="6"/>
  <c r="AZ54" i="6"/>
  <c r="AX54" i="6"/>
  <c r="AV54" i="6"/>
  <c r="AT54" i="6"/>
  <c r="AR54" i="6"/>
  <c r="AP54" i="6"/>
  <c r="AN54" i="6"/>
  <c r="AL54" i="6"/>
  <c r="AJ54" i="6"/>
  <c r="AH54" i="6"/>
  <c r="AF54" i="6"/>
  <c r="AD54" i="6"/>
  <c r="AB54" i="6"/>
  <c r="Z54" i="6"/>
  <c r="X54" i="6"/>
  <c r="V54" i="6"/>
  <c r="BB22" i="6"/>
  <c r="BB36" i="6" s="1"/>
  <c r="AZ22" i="6"/>
  <c r="AZ36" i="6" s="1"/>
  <c r="AX22" i="6"/>
  <c r="AX36" i="6" s="1"/>
  <c r="AT22" i="6"/>
  <c r="AT36" i="6" s="1"/>
  <c r="AR22" i="6"/>
  <c r="AR36" i="6" s="1"/>
  <c r="AP22" i="6"/>
  <c r="AP36" i="6" s="1"/>
  <c r="AN22" i="6"/>
  <c r="AN36" i="6" s="1"/>
  <c r="AL22" i="6"/>
  <c r="AL36" i="6" s="1"/>
  <c r="AJ22" i="6"/>
  <c r="AJ36" i="6" s="1"/>
  <c r="AH22" i="6"/>
  <c r="AH36" i="6" s="1"/>
  <c r="AF22" i="6"/>
  <c r="AF36" i="6" s="1"/>
  <c r="AD22" i="6"/>
  <c r="AD36" i="6" s="1"/>
  <c r="AB22" i="6"/>
  <c r="AB36" i="6" s="1"/>
  <c r="Z22" i="6"/>
  <c r="Z36" i="6" s="1"/>
  <c r="X22" i="6"/>
  <c r="X36" i="6" s="1"/>
  <c r="V22" i="6"/>
  <c r="T80" i="6"/>
  <c r="T82" i="6" s="1"/>
  <c r="T69" i="6"/>
  <c r="T54" i="6"/>
  <c r="T22" i="6"/>
  <c r="T36" i="6" s="1"/>
  <c r="BB19" i="6"/>
  <c r="AZ19" i="6"/>
  <c r="AX19" i="6"/>
  <c r="AV19" i="6"/>
  <c r="AT19" i="6"/>
  <c r="AR19" i="6"/>
  <c r="AP19" i="6"/>
  <c r="AN19" i="6"/>
  <c r="AL19" i="6"/>
  <c r="AJ19" i="6"/>
  <c r="AH19" i="6"/>
  <c r="AF19" i="6"/>
  <c r="AD19" i="6"/>
  <c r="AB19" i="6"/>
  <c r="Z19" i="6"/>
  <c r="X19" i="6"/>
  <c r="V19" i="6"/>
  <c r="T19" i="6"/>
  <c r="BB69" i="1"/>
  <c r="AZ69" i="1"/>
  <c r="AX69" i="1"/>
  <c r="AV69" i="1"/>
  <c r="AT69" i="1"/>
  <c r="AR69" i="1"/>
  <c r="AP69" i="1"/>
  <c r="AN69" i="1"/>
  <c r="AL69" i="1"/>
  <c r="AJ69" i="1"/>
  <c r="AH69" i="1"/>
  <c r="AF69" i="1"/>
  <c r="AD69" i="1"/>
  <c r="AB69" i="1"/>
  <c r="Z69" i="1"/>
  <c r="X69" i="1"/>
  <c r="V69" i="1"/>
  <c r="BB58" i="1"/>
  <c r="AZ58" i="1"/>
  <c r="AX58" i="1"/>
  <c r="AV58" i="1"/>
  <c r="AT58" i="1"/>
  <c r="AR58" i="1"/>
  <c r="AP58" i="1"/>
  <c r="AN58" i="1"/>
  <c r="AL58" i="1"/>
  <c r="AJ58" i="1"/>
  <c r="AH58" i="1"/>
  <c r="AF58" i="1"/>
  <c r="AD58" i="1"/>
  <c r="AB58" i="1"/>
  <c r="Z58" i="1"/>
  <c r="X58" i="1"/>
  <c r="V58" i="1"/>
  <c r="BB47" i="1"/>
  <c r="AZ47" i="1"/>
  <c r="AX47" i="1"/>
  <c r="AV47" i="1"/>
  <c r="AT47" i="1"/>
  <c r="AR47" i="1"/>
  <c r="AP47" i="1"/>
  <c r="AN47" i="1"/>
  <c r="AL47" i="1"/>
  <c r="AJ47" i="1"/>
  <c r="AH47" i="1"/>
  <c r="AF47" i="1"/>
  <c r="AD47" i="1"/>
  <c r="AB47" i="1"/>
  <c r="Z47" i="1"/>
  <c r="X47" i="1"/>
  <c r="V47" i="1"/>
  <c r="T69" i="1"/>
  <c r="T58" i="1"/>
  <c r="T47" i="1"/>
  <c r="BB18" i="1"/>
  <c r="BB30" i="1" s="1"/>
  <c r="AZ18" i="1"/>
  <c r="AZ30" i="1" s="1"/>
  <c r="AX18" i="1"/>
  <c r="AX30" i="1" s="1"/>
  <c r="AV18" i="1"/>
  <c r="AV30" i="1" s="1"/>
  <c r="AT18" i="1"/>
  <c r="AT30" i="1" s="1"/>
  <c r="AR18" i="1"/>
  <c r="AP18" i="1"/>
  <c r="AN18" i="1"/>
  <c r="AN30" i="1" s="1"/>
  <c r="AL18" i="1"/>
  <c r="AL30" i="1" s="1"/>
  <c r="AJ18" i="1"/>
  <c r="AJ30" i="1" s="1"/>
  <c r="AH18" i="1"/>
  <c r="AH30" i="1" s="1"/>
  <c r="AF18" i="1"/>
  <c r="AF30" i="1" s="1"/>
  <c r="AD18" i="1"/>
  <c r="AD30" i="1" s="1"/>
  <c r="AB18" i="1"/>
  <c r="AB30" i="1" s="1"/>
  <c r="Z18" i="1"/>
  <c r="Z30" i="1" s="1"/>
  <c r="X18" i="1"/>
  <c r="X30" i="1" s="1"/>
  <c r="V18" i="1"/>
  <c r="V30" i="1" s="1"/>
  <c r="T18" i="1"/>
  <c r="T30" i="1" s="1"/>
  <c r="BB15" i="1"/>
  <c r="AZ15" i="1"/>
  <c r="AX15" i="1"/>
  <c r="AV15" i="1"/>
  <c r="AT15" i="1"/>
  <c r="AR15" i="1"/>
  <c r="AP15" i="1"/>
  <c r="AN15" i="1"/>
  <c r="AL15" i="1"/>
  <c r="AJ15" i="1"/>
  <c r="AH15" i="1"/>
  <c r="AF15" i="1"/>
  <c r="AD15" i="1"/>
  <c r="AB15" i="1"/>
  <c r="Z15" i="1"/>
  <c r="X15" i="1"/>
  <c r="V15" i="1"/>
  <c r="T15" i="1"/>
  <c r="AL71" i="6" l="1"/>
  <c r="BB71" i="6"/>
  <c r="BB84" i="6" s="1"/>
  <c r="AH71" i="6"/>
  <c r="AH84" i="6" s="1"/>
  <c r="X71" i="6"/>
  <c r="AD71" i="6"/>
  <c r="AD84" i="6" s="1"/>
  <c r="AJ71" i="6"/>
  <c r="AJ84" i="6" s="1"/>
  <c r="X38" i="6"/>
  <c r="AZ38" i="6"/>
  <c r="AF71" i="6"/>
  <c r="AF84" i="6" s="1"/>
  <c r="AR38" i="6"/>
  <c r="AO30" i="7"/>
  <c r="AW30" i="7"/>
  <c r="Y30" i="7"/>
  <c r="BM26" i="2"/>
  <c r="AQ26" i="2"/>
  <c r="AO19" i="2"/>
  <c r="AO26" i="2" s="1"/>
  <c r="BC19" i="2"/>
  <c r="BC26" i="2" s="1"/>
  <c r="AG26" i="2"/>
  <c r="AM19" i="2"/>
  <c r="AM26" i="2" s="1"/>
  <c r="AS19" i="2"/>
  <c r="AS26" i="2" s="1"/>
  <c r="AC19" i="2"/>
  <c r="AC26" i="2" s="1"/>
  <c r="AY19" i="2"/>
  <c r="AY26" i="2" s="1"/>
  <c r="Y26" i="2"/>
  <c r="AZ60" i="1"/>
  <c r="AZ71" i="1" s="1"/>
  <c r="AF60" i="1"/>
  <c r="AF71" i="1" s="1"/>
  <c r="AH60" i="1"/>
  <c r="AH71" i="1" s="1"/>
  <c r="AJ60" i="1"/>
  <c r="AJ71" i="1" s="1"/>
  <c r="AV71" i="6"/>
  <c r="AT38" i="6"/>
  <c r="T71" i="6"/>
  <c r="T84" i="6" s="1"/>
  <c r="AD38" i="6"/>
  <c r="AB38" i="6"/>
  <c r="V36" i="6"/>
  <c r="V38" i="6" s="1"/>
  <c r="T60" i="1"/>
  <c r="T71" i="1" s="1"/>
  <c r="AX32" i="1"/>
  <c r="Z32" i="1"/>
  <c r="T32" i="1"/>
  <c r="V32" i="1"/>
  <c r="AJ32" i="1"/>
  <c r="BB60" i="1"/>
  <c r="BB71" i="1" s="1"/>
  <c r="Q358" i="10"/>
  <c r="AQ30" i="7"/>
  <c r="BA23" i="7"/>
  <c r="BA30" i="7" s="1"/>
  <c r="AY23" i="7"/>
  <c r="AY30" i="7" s="1"/>
  <c r="AC30" i="7"/>
  <c r="AM30" i="7"/>
  <c r="AG30" i="7"/>
  <c r="AI30" i="7"/>
  <c r="Z38" i="6"/>
  <c r="AX38" i="6"/>
  <c r="AN38" i="6"/>
  <c r="BB38" i="6"/>
  <c r="AP38" i="6"/>
  <c r="AF38" i="6"/>
  <c r="AH38" i="6"/>
  <c r="T38" i="6"/>
  <c r="AN71" i="6"/>
  <c r="AN84" i="6" s="1"/>
  <c r="V71" i="6"/>
  <c r="V84" i="6" s="1"/>
  <c r="AT71" i="6"/>
  <c r="AT84" i="6" s="1"/>
  <c r="AP71" i="6"/>
  <c r="AP84" i="6" s="1"/>
  <c r="AJ38" i="6"/>
  <c r="AL38" i="6"/>
  <c r="AL84" i="6"/>
  <c r="X84" i="6"/>
  <c r="AR71" i="6"/>
  <c r="AR84" i="6" s="1"/>
  <c r="Z71" i="6"/>
  <c r="Z84" i="6" s="1"/>
  <c r="AX71" i="6"/>
  <c r="AX84" i="6" s="1"/>
  <c r="AB71" i="6"/>
  <c r="AB84" i="6" s="1"/>
  <c r="AZ71" i="6"/>
  <c r="AZ84" i="6" s="1"/>
  <c r="X32" i="1"/>
  <c r="X60" i="1"/>
  <c r="X71" i="1" s="1"/>
  <c r="AV60" i="1"/>
  <c r="AV71" i="1" s="1"/>
  <c r="AL60" i="1"/>
  <c r="AL71" i="1" s="1"/>
  <c r="AZ32" i="1"/>
  <c r="Z60" i="1"/>
  <c r="Z71" i="1" s="1"/>
  <c r="AX60" i="1"/>
  <c r="AX71" i="1" s="1"/>
  <c r="AH32" i="1"/>
  <c r="AL32" i="1"/>
  <c r="AB60" i="1"/>
  <c r="AB71" i="1" s="1"/>
  <c r="AN32" i="1"/>
  <c r="AR60" i="1"/>
  <c r="AR71" i="1" s="1"/>
  <c r="AD60" i="1"/>
  <c r="AD71" i="1" s="1"/>
  <c r="AN60" i="1"/>
  <c r="AN71" i="1" s="1"/>
  <c r="AP60" i="1"/>
  <c r="AP71" i="1" s="1"/>
  <c r="V60" i="1"/>
  <c r="V71" i="1" s="1"/>
  <c r="AT60" i="1"/>
  <c r="AT71" i="1" s="1"/>
  <c r="AT32" i="1"/>
  <c r="AF32" i="1"/>
  <c r="AB32" i="1"/>
  <c r="BB32" i="1"/>
  <c r="AV32" i="1"/>
  <c r="AD32" i="1"/>
  <c r="AR30" i="1"/>
  <c r="AR32" i="1" s="1"/>
  <c r="AP30" i="1"/>
  <c r="AP32" i="1" s="1"/>
  <c r="BA70" i="8"/>
  <c r="AY70" i="8"/>
  <c r="AW70" i="8"/>
  <c r="AU70" i="8"/>
  <c r="AS70" i="8"/>
  <c r="AQ70" i="8"/>
  <c r="AO70" i="8"/>
  <c r="AM70" i="8"/>
  <c r="AK70" i="8"/>
  <c r="AI70" i="8"/>
  <c r="AG70" i="8"/>
  <c r="AE70" i="8"/>
  <c r="AC70" i="8"/>
  <c r="AA70" i="8"/>
  <c r="Y70" i="8"/>
  <c r="W70" i="8"/>
  <c r="U70" i="8"/>
  <c r="BA64" i="8"/>
  <c r="AY64" i="8"/>
  <c r="AW64" i="8"/>
  <c r="AU64" i="8"/>
  <c r="AS64" i="8"/>
  <c r="AQ64" i="8"/>
  <c r="AO64" i="8"/>
  <c r="AM64" i="8"/>
  <c r="AK64" i="8"/>
  <c r="AI64" i="8"/>
  <c r="AG64" i="8"/>
  <c r="AE64" i="8"/>
  <c r="AC64" i="8"/>
  <c r="AA64" i="8"/>
  <c r="Y64" i="8"/>
  <c r="W64" i="8"/>
  <c r="U64" i="8"/>
  <c r="BA52" i="8"/>
  <c r="AY52" i="8"/>
  <c r="AW52" i="8"/>
  <c r="AU52" i="8"/>
  <c r="AS52" i="8"/>
  <c r="AQ52" i="8"/>
  <c r="AO52" i="8"/>
  <c r="AM52" i="8"/>
  <c r="AK52" i="8"/>
  <c r="AI52" i="8"/>
  <c r="AG52" i="8"/>
  <c r="AE52" i="8"/>
  <c r="AC52" i="8"/>
  <c r="AA52" i="8"/>
  <c r="Y52" i="8"/>
  <c r="W52" i="8"/>
  <c r="U52" i="8"/>
  <c r="BA32" i="8"/>
  <c r="AY32" i="8"/>
  <c r="AW32" i="8"/>
  <c r="AU32" i="8"/>
  <c r="AS32" i="8"/>
  <c r="AQ32" i="8"/>
  <c r="AO32" i="8"/>
  <c r="AM32" i="8"/>
  <c r="AK32" i="8"/>
  <c r="AI32" i="8"/>
  <c r="AG32" i="8"/>
  <c r="AE32" i="8"/>
  <c r="AC32" i="8"/>
  <c r="AA32" i="8"/>
  <c r="Y32" i="8"/>
  <c r="W32" i="8"/>
  <c r="U32" i="8"/>
  <c r="BA22" i="8"/>
  <c r="AY22" i="8"/>
  <c r="AW22" i="8"/>
  <c r="AU22" i="8"/>
  <c r="AS22" i="8"/>
  <c r="AQ22" i="8"/>
  <c r="AO22" i="8"/>
  <c r="AM22" i="8"/>
  <c r="AK22" i="8"/>
  <c r="AI22" i="8"/>
  <c r="AG22" i="8"/>
  <c r="AE22" i="8"/>
  <c r="AC22" i="8"/>
  <c r="AA22" i="8"/>
  <c r="Y22" i="8"/>
  <c r="W22" i="8"/>
  <c r="U22" i="8"/>
  <c r="S70" i="8"/>
  <c r="S64" i="8"/>
  <c r="S52" i="8"/>
  <c r="S32" i="8"/>
  <c r="S22" i="8"/>
  <c r="BA58" i="5"/>
  <c r="AY58" i="5"/>
  <c r="AW58" i="5"/>
  <c r="AU58" i="5"/>
  <c r="AS58" i="5"/>
  <c r="AQ58" i="5"/>
  <c r="AO58" i="5"/>
  <c r="AM58" i="5"/>
  <c r="AK58" i="5"/>
  <c r="AI58" i="5"/>
  <c r="AG58" i="5"/>
  <c r="AE58" i="5"/>
  <c r="AC58" i="5"/>
  <c r="AA58" i="5"/>
  <c r="Y58" i="5"/>
  <c r="W58" i="5"/>
  <c r="U58" i="5"/>
  <c r="S58" i="5"/>
  <c r="AE33" i="8" l="1"/>
  <c r="AE36" i="8" s="1"/>
  <c r="AE66" i="8" s="1"/>
  <c r="AQ33" i="8"/>
  <c r="AQ36" i="8" s="1"/>
  <c r="AQ66" i="8" s="1"/>
  <c r="AU33" i="8"/>
  <c r="AU36" i="8" s="1"/>
  <c r="AU66" i="8" s="1"/>
  <c r="AO33" i="8"/>
  <c r="AO36" i="8" s="1"/>
  <c r="AO66" i="8" s="1"/>
  <c r="AM33" i="8"/>
  <c r="AM36" i="8" s="1"/>
  <c r="AM66" i="8" s="1"/>
  <c r="W33" i="8"/>
  <c r="W36" i="8" s="1"/>
  <c r="W66" i="8" s="1"/>
  <c r="S33" i="8"/>
  <c r="S36" i="8" s="1"/>
  <c r="S66" i="8" s="1"/>
  <c r="AY33" i="8"/>
  <c r="AY36" i="8" s="1"/>
  <c r="AY66" i="8" s="1"/>
  <c r="AC33" i="8"/>
  <c r="AC36" i="8" s="1"/>
  <c r="AC66" i="8" s="1"/>
  <c r="BA33" i="8"/>
  <c r="BA36" i="8" s="1"/>
  <c r="BA66" i="8" s="1"/>
  <c r="U33" i="8"/>
  <c r="U36" i="8" s="1"/>
  <c r="U66" i="8" s="1"/>
  <c r="AS33" i="8"/>
  <c r="AS36" i="8" s="1"/>
  <c r="AS66" i="8" s="1"/>
  <c r="AK33" i="8"/>
  <c r="AK36" i="8" s="1"/>
  <c r="AK66" i="8" s="1"/>
  <c r="AA33" i="8"/>
  <c r="AA36" i="8" s="1"/>
  <c r="AA66" i="8" s="1"/>
  <c r="AI33" i="8"/>
  <c r="AI36" i="8" s="1"/>
  <c r="AI66" i="8" s="1"/>
  <c r="AG33" i="8"/>
  <c r="AG36" i="8" s="1"/>
  <c r="AG66" i="8" s="1"/>
  <c r="Y33" i="8"/>
  <c r="Y36" i="8" s="1"/>
  <c r="Y66" i="8" s="1"/>
  <c r="AW33" i="8"/>
  <c r="AW36" i="8" s="1"/>
  <c r="AW66" i="8" s="1"/>
  <c r="BA53" i="5"/>
  <c r="AY53" i="5"/>
  <c r="AW53" i="5"/>
  <c r="AU53" i="5"/>
  <c r="AS53" i="5"/>
  <c r="AQ53" i="5"/>
  <c r="AO53" i="5"/>
  <c r="AM53" i="5"/>
  <c r="AK53" i="5"/>
  <c r="AI53" i="5"/>
  <c r="AG53" i="5"/>
  <c r="AE53" i="5"/>
  <c r="AC53" i="5"/>
  <c r="AA53" i="5"/>
  <c r="Y53" i="5"/>
  <c r="W53" i="5"/>
  <c r="U53" i="5"/>
  <c r="S53" i="5"/>
  <c r="BA43" i="5"/>
  <c r="AY43" i="5"/>
  <c r="AW43" i="5"/>
  <c r="AU43" i="5"/>
  <c r="AS43" i="5"/>
  <c r="AQ43" i="5"/>
  <c r="AO43" i="5"/>
  <c r="AM43" i="5"/>
  <c r="AK43" i="5"/>
  <c r="AI43" i="5"/>
  <c r="AG43" i="5"/>
  <c r="AE43" i="5"/>
  <c r="AC43" i="5"/>
  <c r="AA43" i="5"/>
  <c r="Y43" i="5"/>
  <c r="W43" i="5"/>
  <c r="U43" i="5"/>
  <c r="S43" i="5"/>
  <c r="BA26" i="5"/>
  <c r="AY26" i="5"/>
  <c r="AW26" i="5"/>
  <c r="AU26" i="5"/>
  <c r="AS26" i="5"/>
  <c r="AQ26" i="5"/>
  <c r="AO26" i="5"/>
  <c r="AM26" i="5"/>
  <c r="AK26" i="5"/>
  <c r="AI26" i="5"/>
  <c r="AG26" i="5"/>
  <c r="AE26" i="5"/>
  <c r="AC26" i="5"/>
  <c r="AA26" i="5"/>
  <c r="Y26" i="5"/>
  <c r="W26" i="5"/>
  <c r="U26" i="5"/>
  <c r="S26" i="5"/>
  <c r="BA18" i="5"/>
  <c r="AY18" i="5"/>
  <c r="AW18" i="5"/>
  <c r="AU18" i="5"/>
  <c r="AS18" i="5"/>
  <c r="AQ18" i="5"/>
  <c r="AO18" i="5"/>
  <c r="AM18" i="5"/>
  <c r="AK18" i="5"/>
  <c r="AI18" i="5"/>
  <c r="AG18" i="5"/>
  <c r="AE18" i="5"/>
  <c r="AC18" i="5"/>
  <c r="AA18" i="5"/>
  <c r="Y18" i="5"/>
  <c r="W18" i="5"/>
  <c r="U18" i="5"/>
  <c r="S18" i="5"/>
  <c r="AK27" i="5" l="1"/>
  <c r="AK30" i="5" s="1"/>
  <c r="AK54" i="5" s="1"/>
  <c r="Y27" i="5"/>
  <c r="Y30" i="5" s="1"/>
  <c r="Y54" i="5" s="1"/>
  <c r="AW27" i="5"/>
  <c r="AW30" i="5" s="1"/>
  <c r="AW54" i="5" s="1"/>
  <c r="AM27" i="5"/>
  <c r="AM30" i="5" s="1"/>
  <c r="AM54" i="5" s="1"/>
  <c r="AA27" i="5"/>
  <c r="AA30" i="5" s="1"/>
  <c r="AA54" i="5" s="1"/>
  <c r="AY27" i="5"/>
  <c r="AY30" i="5" s="1"/>
  <c r="AY54" i="5" s="1"/>
  <c r="AO27" i="5"/>
  <c r="AO30" i="5" s="1"/>
  <c r="AO54" i="5" s="1"/>
  <c r="AC27" i="5"/>
  <c r="AC30" i="5" s="1"/>
  <c r="AC54" i="5" s="1"/>
  <c r="BA27" i="5"/>
  <c r="BA30" i="5" s="1"/>
  <c r="BA54" i="5" s="1"/>
  <c r="AE27" i="5"/>
  <c r="AE30" i="5" s="1"/>
  <c r="AE54" i="5" s="1"/>
  <c r="AG27" i="5"/>
  <c r="AG30" i="5" s="1"/>
  <c r="AG54" i="5" s="1"/>
  <c r="W27" i="5"/>
  <c r="W30" i="5" s="1"/>
  <c r="W54" i="5" s="1"/>
  <c r="AU27" i="5"/>
  <c r="AU30" i="5" s="1"/>
  <c r="AU54" i="5" s="1"/>
  <c r="AI27" i="5"/>
  <c r="AI30" i="5" s="1"/>
  <c r="AI54" i="5" s="1"/>
  <c r="AQ27" i="5"/>
  <c r="AQ30" i="5" s="1"/>
  <c r="AQ54" i="5" s="1"/>
  <c r="S27" i="5"/>
  <c r="S30" i="5" s="1"/>
  <c r="S54" i="5" s="1"/>
  <c r="U27" i="5"/>
  <c r="U30" i="5" s="1"/>
  <c r="U54" i="5" s="1"/>
  <c r="AS27" i="5"/>
  <c r="AS30" i="5" s="1"/>
  <c r="AS54" i="5" s="1"/>
  <c r="AV77" i="6" l="1"/>
  <c r="AV32" i="6"/>
  <c r="AV22" i="6" s="1"/>
  <c r="AV36" i="6" l="1"/>
  <c r="AV38" i="6" s="1"/>
  <c r="AV80" i="6"/>
  <c r="AV82" i="6" s="1"/>
  <c r="AQ36" i="7"/>
  <c r="AV84" i="6" l="1"/>
  <c r="BE36" i="7"/>
  <c r="BE35" i="7"/>
  <c r="AA32" i="7" l="1"/>
  <c r="AA31" i="7"/>
  <c r="AA27" i="7"/>
  <c r="AA26" i="7"/>
  <c r="AA20" i="7"/>
  <c r="AA19" i="7"/>
  <c r="AA13" i="7"/>
  <c r="AA12" i="7"/>
  <c r="AA11" i="7"/>
  <c r="AA10" i="7"/>
  <c r="AA7" i="7"/>
  <c r="AA6" i="7"/>
  <c r="AK36" i="7"/>
  <c r="AK35" i="7"/>
  <c r="AU36" i="7"/>
  <c r="AU35" i="7"/>
  <c r="AK32" i="7"/>
  <c r="AK31" i="7"/>
  <c r="AK27" i="7"/>
  <c r="AK26" i="7"/>
  <c r="AK20" i="7"/>
  <c r="AK19" i="7"/>
  <c r="AK13" i="7"/>
  <c r="AK12" i="7"/>
  <c r="AK11" i="7"/>
  <c r="AK10" i="7"/>
  <c r="AK7" i="7"/>
  <c r="AK6" i="7"/>
  <c r="AU32" i="7"/>
  <c r="AU31" i="7"/>
  <c r="AU27" i="7"/>
  <c r="AU26" i="7"/>
  <c r="AU28" i="7" s="1"/>
  <c r="AU20" i="7"/>
  <c r="AU19" i="7"/>
  <c r="AU21" i="7" s="1"/>
  <c r="AU13" i="7"/>
  <c r="AU12" i="7"/>
  <c r="AU11" i="7"/>
  <c r="AU10" i="7"/>
  <c r="AU7" i="7"/>
  <c r="AU6" i="7"/>
  <c r="BO36" i="7"/>
  <c r="BO35" i="7"/>
  <c r="BG9" i="2"/>
  <c r="BQ9" i="2"/>
  <c r="BE32" i="7"/>
  <c r="BE31" i="7"/>
  <c r="BE27" i="7"/>
  <c r="BE26" i="7"/>
  <c r="BE20" i="7"/>
  <c r="BE19" i="7"/>
  <c r="BE21" i="7" s="1"/>
  <c r="BE12" i="7"/>
  <c r="BE11" i="7"/>
  <c r="BE10" i="7"/>
  <c r="BE7" i="7"/>
  <c r="BE6" i="7"/>
  <c r="BO32" i="7"/>
  <c r="BO31" i="7"/>
  <c r="BO27" i="7"/>
  <c r="BO26" i="7"/>
  <c r="BO20" i="7"/>
  <c r="BO19" i="7"/>
  <c r="BO12" i="7"/>
  <c r="BO11" i="7"/>
  <c r="BO10" i="7"/>
  <c r="BO7" i="7"/>
  <c r="BO6" i="7"/>
  <c r="BG13" i="7"/>
  <c r="BI9" i="2"/>
  <c r="BS9" i="2"/>
  <c r="BI13" i="7"/>
  <c r="BS13" i="7"/>
  <c r="BK13" i="7"/>
  <c r="BU13" i="7"/>
  <c r="BU9" i="2"/>
  <c r="BK9" i="2"/>
  <c r="AK21" i="7" l="1"/>
  <c r="AA21" i="7"/>
  <c r="AK28" i="7"/>
  <c r="BO21" i="7"/>
  <c r="AA14" i="7"/>
  <c r="BE13" i="7"/>
  <c r="BE14" i="7" s="1"/>
  <c r="BO13" i="7"/>
  <c r="BO14" i="7" s="1"/>
  <c r="AK14" i="7"/>
  <c r="AU14" i="7"/>
  <c r="BO28" i="7"/>
  <c r="BE28" i="7"/>
  <c r="BI14" i="7"/>
  <c r="BI16" i="7" s="1"/>
  <c r="BK14" i="7"/>
  <c r="BS14" i="7"/>
  <c r="BS16" i="7" s="1"/>
  <c r="AA8" i="7"/>
  <c r="BU14" i="7"/>
  <c r="BU16" i="7" s="1"/>
  <c r="BG14" i="7"/>
  <c r="BG16" i="7" s="1"/>
  <c r="BO8" i="7"/>
  <c r="BE8" i="7"/>
  <c r="AU8" i="7"/>
  <c r="AK8" i="7"/>
  <c r="AA28" i="7"/>
  <c r="BS10" i="2"/>
  <c r="BI10" i="2"/>
  <c r="BI12" i="2" s="1"/>
  <c r="BQ10" i="2"/>
  <c r="BQ12" i="2" s="1"/>
  <c r="BQ19" i="2" s="1"/>
  <c r="BG10" i="2"/>
  <c r="BG12" i="2" s="1"/>
  <c r="BG19" i="2" s="1"/>
  <c r="BK10" i="2"/>
  <c r="BK12" i="2" s="1"/>
  <c r="BU10" i="2"/>
  <c r="BU12" i="2" s="1"/>
  <c r="BU19" i="2" s="1"/>
  <c r="BO30" i="2"/>
  <c r="BO29" i="2"/>
  <c r="BO23" i="2"/>
  <c r="BO22" i="2"/>
  <c r="BO16" i="2"/>
  <c r="BO15" i="2"/>
  <c r="BO9" i="2"/>
  <c r="BO8" i="2"/>
  <c r="BO7" i="2"/>
  <c r="BE30" i="2"/>
  <c r="BE29" i="2"/>
  <c r="BE23" i="2"/>
  <c r="BE22" i="2"/>
  <c r="BE16" i="2"/>
  <c r="BE15" i="2"/>
  <c r="BE9" i="2"/>
  <c r="BE8" i="2"/>
  <c r="BE7" i="2"/>
  <c r="AU30" i="2"/>
  <c r="AU29" i="2"/>
  <c r="AU23" i="2"/>
  <c r="AU22" i="2"/>
  <c r="AU16" i="2"/>
  <c r="AU15" i="2"/>
  <c r="AU9" i="2"/>
  <c r="AU8" i="2"/>
  <c r="AU7" i="2"/>
  <c r="AA23" i="2"/>
  <c r="AA22" i="2"/>
  <c r="AA24" i="2" s="1"/>
  <c r="AA16" i="2"/>
  <c r="AA15" i="2"/>
  <c r="AA7" i="2"/>
  <c r="AK30" i="2"/>
  <c r="AK29" i="2"/>
  <c r="AK23" i="2"/>
  <c r="AK22" i="2"/>
  <c r="AK16" i="2"/>
  <c r="AK15" i="2"/>
  <c r="AK9" i="2"/>
  <c r="AK8" i="2"/>
  <c r="AK7" i="2"/>
  <c r="AA17" i="2" l="1"/>
  <c r="AA16" i="7"/>
  <c r="AA23" i="7" s="1"/>
  <c r="AA30" i="7" s="1"/>
  <c r="BE17" i="2"/>
  <c r="AU16" i="7"/>
  <c r="AU23" i="7" s="1"/>
  <c r="AK24" i="2"/>
  <c r="AU24" i="2"/>
  <c r="BG23" i="7"/>
  <c r="BG30" i="7" s="1"/>
  <c r="BE24" i="2"/>
  <c r="BO24" i="2"/>
  <c r="BS12" i="2"/>
  <c r="BS19" i="2" s="1"/>
  <c r="BK19" i="2"/>
  <c r="BK26" i="2" s="1"/>
  <c r="BI19" i="2"/>
  <c r="BI26" i="2" s="1"/>
  <c r="BS23" i="7"/>
  <c r="BS30" i="7" s="1"/>
  <c r="BO16" i="7"/>
  <c r="BO23" i="7" s="1"/>
  <c r="BU23" i="7"/>
  <c r="BU30" i="7" s="1"/>
  <c r="AK16" i="7"/>
  <c r="AK23" i="7" s="1"/>
  <c r="BI23" i="7"/>
  <c r="BI30" i="7" s="1"/>
  <c r="BE16" i="7"/>
  <c r="BE23" i="7" s="1"/>
  <c r="BK16" i="7"/>
  <c r="BK23" i="7" s="1"/>
  <c r="BU26" i="2"/>
  <c r="BG26" i="2"/>
  <c r="AA12" i="2"/>
  <c r="AU17" i="2"/>
  <c r="BQ26" i="2"/>
  <c r="BO10" i="2"/>
  <c r="BO12" i="2" s="1"/>
  <c r="AU10" i="2"/>
  <c r="AK10" i="2"/>
  <c r="AK12" i="2" s="1"/>
  <c r="AK17" i="2"/>
  <c r="BE10" i="2"/>
  <c r="BO17" i="2"/>
  <c r="O408" i="10"/>
  <c r="AU30" i="7" l="1"/>
  <c r="BO30" i="7"/>
  <c r="AA19" i="2"/>
  <c r="AA26" i="2" s="1"/>
  <c r="BE12" i="2"/>
  <c r="BE19" i="2" s="1"/>
  <c r="BE26" i="2" s="1"/>
  <c r="BO19" i="2"/>
  <c r="BO26" i="2" s="1"/>
  <c r="AU12" i="2"/>
  <c r="AU19" i="2" s="1"/>
  <c r="AU26" i="2" s="1"/>
  <c r="AK19" i="2"/>
  <c r="AK30" i="7"/>
  <c r="BE30" i="7"/>
  <c r="BK30" i="7"/>
  <c r="BS26" i="2"/>
  <c r="AK26" i="2" l="1"/>
  <c r="H32" i="1" l="1"/>
</calcChain>
</file>

<file path=xl/sharedStrings.xml><?xml version="1.0" encoding="utf-8"?>
<sst xmlns="http://schemas.openxmlformats.org/spreadsheetml/2006/main" count="845" uniqueCount="305">
  <si>
    <t>Controladora</t>
  </si>
  <si>
    <t>Consolidado</t>
  </si>
  <si>
    <t>ATIVO</t>
  </si>
  <si>
    <t>Circulante</t>
  </si>
  <si>
    <t>Caixa e equivalentes de caixa</t>
  </si>
  <si>
    <t>Títulos e valores mobiliários</t>
  </si>
  <si>
    <t>Estoques</t>
  </si>
  <si>
    <t>Dividendos e Juros sobre o capital próprio a receber</t>
  </si>
  <si>
    <t>Imposto de renda e Contribuição social a compensar</t>
  </si>
  <si>
    <t>Outros tributos a compensar</t>
  </si>
  <si>
    <t>Outros ativos</t>
  </si>
  <si>
    <t>Total Circulante</t>
  </si>
  <si>
    <t>Não Circulante</t>
  </si>
  <si>
    <t>Realizável a longo prazo</t>
  </si>
  <si>
    <t>Ativos Biológicos</t>
  </si>
  <si>
    <t>Depósitos judiciais</t>
  </si>
  <si>
    <t>Benefícios a empregados</t>
  </si>
  <si>
    <t>Imposto de renda e Contribuição social diferidos</t>
  </si>
  <si>
    <t>Direito de uso</t>
  </si>
  <si>
    <t>Investimentos</t>
  </si>
  <si>
    <t>Imobilizado</t>
  </si>
  <si>
    <t>Intangível</t>
  </si>
  <si>
    <t>Total não Circulante</t>
  </si>
  <si>
    <t>TOTAL DO ATIVO</t>
  </si>
  <si>
    <t>As notas explicativas são parte integrante das demonstrações contábeis</t>
  </si>
  <si>
    <t>PASSIVO</t>
  </si>
  <si>
    <t>Fornecedores</t>
  </si>
  <si>
    <t>Obrigações com pessoal</t>
  </si>
  <si>
    <t>Empréstimos e financiamentos</t>
  </si>
  <si>
    <t>Debêntures</t>
  </si>
  <si>
    <t>Imposto de renda e Contribuição social a recolher</t>
  </si>
  <si>
    <t>Outros tributos a recolher</t>
  </si>
  <si>
    <t>Dividendos e Juros sobre o capital próprio a pagar</t>
  </si>
  <si>
    <t>Arrendamentos</t>
  </si>
  <si>
    <t>Provisões</t>
  </si>
  <si>
    <t>Outros passivos</t>
  </si>
  <si>
    <t>Não circulante</t>
  </si>
  <si>
    <t>Outros tributos diferidos</t>
  </si>
  <si>
    <t>Outros Passivos</t>
  </si>
  <si>
    <t>TOTAL DO PASSIVO</t>
  </si>
  <si>
    <t>PATRIMÔNIO LÍQUIDO</t>
  </si>
  <si>
    <t>Capital social</t>
  </si>
  <si>
    <t>Reservas de capital</t>
  </si>
  <si>
    <t>Reservas de lucros</t>
  </si>
  <si>
    <t>Ajustes de avaliação patrimonial</t>
  </si>
  <si>
    <t>Total do Patrimônio Líquido dos Acionistas Controladores</t>
  </si>
  <si>
    <t>Participação dos acionistas não controladores</t>
  </si>
  <si>
    <t>Total do Patrimônio Líquido</t>
  </si>
  <si>
    <t>TOTAL DO PASSIVO E PATRIMÔNIO LÍQUIDO</t>
  </si>
  <si>
    <t>31/03/2023</t>
  </si>
  <si>
    <t>31/12/2022</t>
  </si>
  <si>
    <t>(Em milhões de Reais, exceto quando indicado)</t>
  </si>
  <si>
    <t>Receita líquida</t>
  </si>
  <si>
    <t>Custos dos produtos e serviços</t>
  </si>
  <si>
    <t>Lucro bruto</t>
  </si>
  <si>
    <t>Receitas e despesas operacionais</t>
  </si>
  <si>
    <t>Despesas com vendas</t>
  </si>
  <si>
    <t>Despesas gerais e administrativas</t>
  </si>
  <si>
    <t>Resultado de participações societárias</t>
  </si>
  <si>
    <t>Total das receitas e despesas operacionais</t>
  </si>
  <si>
    <t>Lucro antes do Resultado financeiro e dos Tributos sobre o lucro</t>
  </si>
  <si>
    <t>Resultado financeiro</t>
  </si>
  <si>
    <t>Receitas financeiras</t>
  </si>
  <si>
    <t>Despesas financeiras</t>
  </si>
  <si>
    <t>Total do Resultado Financeiro</t>
  </si>
  <si>
    <t>Lucro antes dos Tributos sobre o lucro</t>
  </si>
  <si>
    <t>Tributos sobre o lucro</t>
  </si>
  <si>
    <t>Imposto de renda e contribuição social correntes</t>
  </si>
  <si>
    <t>Imposto de renda e contribuição social diferidos</t>
  </si>
  <si>
    <t>Total dos Tributos sobre o Lucro</t>
  </si>
  <si>
    <t>Lucro líquido atribuível aos Acionistas Controladores</t>
  </si>
  <si>
    <t>Lucro líquido atribuível aos Acionistas Não Controladores</t>
  </si>
  <si>
    <t>Lucro líquido por ação - Básico e Diluído (Em Reais)</t>
  </si>
  <si>
    <t>Ordinárias</t>
  </si>
  <si>
    <t>Preferenciais</t>
  </si>
  <si>
    <t>01/01 a 31/03/2023</t>
  </si>
  <si>
    <t>01/01 a 31/03/2022</t>
  </si>
  <si>
    <t>Outras receitas e despesas</t>
  </si>
  <si>
    <t>Lucro líquido do período</t>
  </si>
  <si>
    <t>(Em milhões de Reais)</t>
  </si>
  <si>
    <t>Fluxos de caixa das atividades operacionais</t>
  </si>
  <si>
    <t>Ajustes para reconciliação do lucro líquido</t>
  </si>
  <si>
    <t>Juros e variações cambiais e monetárias (líquidas)</t>
  </si>
  <si>
    <t>Depreciação, amortização e exaustão</t>
  </si>
  <si>
    <t>Variação do valor justo dos Ativos biológicos</t>
  </si>
  <si>
    <t>Perda esperada para créditos de liquidação duvidosa (PECLD)</t>
  </si>
  <si>
    <t>Resultado na venda de Investimentos</t>
  </si>
  <si>
    <t>Créditos com indébitos tributários</t>
  </si>
  <si>
    <t>Outros</t>
  </si>
  <si>
    <t>Variações nos Ativos e Passivos</t>
  </si>
  <si>
    <t>(Aumento) Redução de Clientes</t>
  </si>
  <si>
    <t>(Aumento) Redução em Estoques</t>
  </si>
  <si>
    <t>(Aumento) Redução em Tributos a compensar</t>
  </si>
  <si>
    <t>(Aumento) Redução em Outros ativos</t>
  </si>
  <si>
    <t>Aumento (Redução) em Tributos a recolher</t>
  </si>
  <si>
    <t>Aumento (Redução) em Fornecedores</t>
  </si>
  <si>
    <t>Aumento (Redução) em Obrigações com pessoal</t>
  </si>
  <si>
    <t>Aumento (Redução) em Outros passivos</t>
  </si>
  <si>
    <t>Caixa proveniente das operações</t>
  </si>
  <si>
    <t>Pagamento de Imposto de renda e Contribuição social</t>
  </si>
  <si>
    <t>Juros pagos sobre Empréstimos, financiamentos e Debêntures</t>
  </si>
  <si>
    <t>Caixa líquido (aplicado) gerado nas atividades operacionais</t>
  </si>
  <si>
    <t>Fluxos de caixa das atividades de investimentos</t>
  </si>
  <si>
    <t>Aquisição de Investimentos</t>
  </si>
  <si>
    <t>Alienação de Investimentos</t>
  </si>
  <si>
    <t>Investimentos em Fundo de Corporate Venture Capital</t>
  </si>
  <si>
    <t>(Aumento) Redução de capital social em investidas</t>
  </si>
  <si>
    <t>Aquisição de Imobilizado, Intangível e Ativos biológicos</t>
  </si>
  <si>
    <t>Alienação de Imobilizado, Intangível e Ativos biológicos</t>
  </si>
  <si>
    <t>Juros sobre o capital próprio e Dividendos recebidos</t>
  </si>
  <si>
    <t>Caixa líquido gerado nas atividades de investimentos</t>
  </si>
  <si>
    <t>Fluxos de caixa das atividades de financiamentos</t>
  </si>
  <si>
    <t>(Aquisição) Alienação de Ações em tesouraria</t>
  </si>
  <si>
    <t>Juros sobre o capital próprio e Dividendos pagos</t>
  </si>
  <si>
    <t>Ingresso de Empréstimos, Financiamentos e Debêntures</t>
  </si>
  <si>
    <t>Amortização de Empréstimos, Financiamentos e Debêntures</t>
  </si>
  <si>
    <t xml:space="preserve">Amortização de passivos de arrendamento </t>
  </si>
  <si>
    <t>Amortização de derivativos</t>
  </si>
  <si>
    <t>Caixa líquido aplicado nas atividades de financiamentos</t>
  </si>
  <si>
    <t>Variação cambial sobre Caixa e equivalentes de caixa</t>
  </si>
  <si>
    <t>Aumento (redução) líquido de Caixa e equivalentes de caixa</t>
  </si>
  <si>
    <t>Caixa e equivalentes de caixa no início do período</t>
  </si>
  <si>
    <t>Caixa e equivalentes de caixa no final do período</t>
  </si>
  <si>
    <t>01/10 a 31/12/2022</t>
  </si>
  <si>
    <t>01/07 a 30/09/2022</t>
  </si>
  <si>
    <t>01/04 a 30/06/2022</t>
  </si>
  <si>
    <t>01/04 a 30/06/2021</t>
  </si>
  <si>
    <t>01/01 a 31/03/2021</t>
  </si>
  <si>
    <t>01/10 a 31/12/2021</t>
  </si>
  <si>
    <t>01/07 a 30/09/2021</t>
  </si>
  <si>
    <t>01/07 a 30/09/2020</t>
  </si>
  <si>
    <t>01/04 a 30/06/2020</t>
  </si>
  <si>
    <t>01/01 a 31/03/2020</t>
  </si>
  <si>
    <t>01/10 a 31/12/2020</t>
  </si>
  <si>
    <t>01/07 a 30/09/2019</t>
  </si>
  <si>
    <t>01/04 a 30/06/2019</t>
  </si>
  <si>
    <t>01/01 a 31/03/2019</t>
  </si>
  <si>
    <t>01/10 a 31/12/2019</t>
  </si>
  <si>
    <t>01/07 a 30/09/2018</t>
  </si>
  <si>
    <t>01/04 a 30/06/2018</t>
  </si>
  <si>
    <t>01/01 a 31/03/2018</t>
  </si>
  <si>
    <t>01/10 a 31/12/2018</t>
  </si>
  <si>
    <t>Balanço Patrimonial Individual</t>
  </si>
  <si>
    <t>Demonstração do Resultado Individual</t>
  </si>
  <si>
    <t>Demonstração dos Fluxos de Caixa Individual</t>
  </si>
  <si>
    <t>01/01 a 30/09/2022</t>
  </si>
  <si>
    <t>01/01 a 30/06/2022</t>
  </si>
  <si>
    <t>01/01 a 30/06/2021</t>
  </si>
  <si>
    <t>01/01 a 30/09/2021</t>
  </si>
  <si>
    <t>01/01 a 30/09/2020</t>
  </si>
  <si>
    <t>01/01 a 30/06/2020</t>
  </si>
  <si>
    <t>01/01 a 30/09/2019</t>
  </si>
  <si>
    <t>01/01 a 30/06/2019</t>
  </si>
  <si>
    <t>Balanço Patrimonial Consolidado</t>
  </si>
  <si>
    <t>Demonstração do Resultado Consolidada</t>
  </si>
  <si>
    <t>Demonstração dos Fluxos de Caixa Consolidado</t>
  </si>
  <si>
    <t>Saldo em 31 de março de 2023</t>
  </si>
  <si>
    <t>Reservas estatutárias</t>
  </si>
  <si>
    <t>Dividendos e Juros sobre o Capital Próprio propostos</t>
  </si>
  <si>
    <t>Dividendos e Juros sobre o Capital Próprio do exercício</t>
  </si>
  <si>
    <t>Reserva legal</t>
  </si>
  <si>
    <t>Destinação do lucro</t>
  </si>
  <si>
    <t>Outros resultados abrangentes</t>
  </si>
  <si>
    <t>Total do resultado abrangente</t>
  </si>
  <si>
    <t>Equivalência patrimonial reflexa do Patrimônio líquido das investidas</t>
  </si>
  <si>
    <t>Dividendos e Juros sobre o Capital Próprio de exercícios anteriores</t>
  </si>
  <si>
    <t>Reversão de dividendos prescritos</t>
  </si>
  <si>
    <t>Saldo em 31 de dezembro de 2022</t>
  </si>
  <si>
    <t>Aquisição de ações em tesouraria</t>
  </si>
  <si>
    <t>Saldo em 31 de dezembro de 2021</t>
  </si>
  <si>
    <t>Total Consolidado</t>
  </si>
  <si>
    <t>Participação dos não controladores</t>
  </si>
  <si>
    <t>Total Controladora</t>
  </si>
  <si>
    <t>Lucros acumulados</t>
  </si>
  <si>
    <t>Ações em tesouraria</t>
  </si>
  <si>
    <t>Capital 
social</t>
  </si>
  <si>
    <t>Atribuível aos acionistas controladores</t>
  </si>
  <si>
    <t>Demonstração das Mutações do Patrimônio Líquido</t>
  </si>
  <si>
    <t>Aumento de capital com integralização de Reservas de lucros</t>
  </si>
  <si>
    <t>Cancelamento de ações</t>
  </si>
  <si>
    <t>Lucro líquido do exercício</t>
  </si>
  <si>
    <t>Caixa e Equivalentes de caixa de controladas incorporadas/adquiridas</t>
  </si>
  <si>
    <t>Exclusão ICMS base PIS e COFINS</t>
  </si>
  <si>
    <t>Reversão de provisão ICMS base PIS COFINS</t>
  </si>
  <si>
    <t>Recebimento de juros sobre Debêntures</t>
  </si>
  <si>
    <t>Resgate de Debêntures</t>
  </si>
  <si>
    <t>Integralização de Capital social</t>
  </si>
  <si>
    <t>Alienação de ações em tesouraria</t>
  </si>
  <si>
    <t>Redução de participação de acionistas não controladores</t>
  </si>
  <si>
    <t>Saldo em 30 de setembro de 2022</t>
  </si>
  <si>
    <t>Saldo em 30 de junho de 2022</t>
  </si>
  <si>
    <t>Saldo em 31 de março de 2022</t>
  </si>
  <si>
    <t>Saldo em 31 de dezembro de 2020</t>
  </si>
  <si>
    <t>Transações com os acionistas</t>
  </si>
  <si>
    <t>Saldo em 30 de setembro de 2021</t>
  </si>
  <si>
    <t>Saldo em 30 de junho de 2021</t>
  </si>
  <si>
    <t>Saldo em 31 de março de 2021</t>
  </si>
  <si>
    <t>Saldo em 31 de dezembro de 2019</t>
  </si>
  <si>
    <t>Saldo em 31 de março de 2020</t>
  </si>
  <si>
    <t>Dividendos e Juros sobre o Capital Próprio do período</t>
  </si>
  <si>
    <t>Saldo em 30 de setembro de 2020</t>
  </si>
  <si>
    <t>Aumento de participação de acionistas não controladores</t>
  </si>
  <si>
    <t>Equivalência patrimonial reflexa do Patrimônio líquido das controladas em conjunto</t>
  </si>
  <si>
    <t>Equivalência patrimonial sobre outros resultados abrangentes</t>
  </si>
  <si>
    <t>Saldo em 30 de junho de 2020</t>
  </si>
  <si>
    <t>Saldo em 31 de dezembro de 2018</t>
  </si>
  <si>
    <t>Resultado na venda de Investimentos, Imobilizado e Intangível</t>
  </si>
  <si>
    <t xml:space="preserve">Total do Patrimônio Líquido </t>
  </si>
  <si>
    <t>Lucro líquido</t>
  </si>
  <si>
    <t>Transações com os Acionistas</t>
  </si>
  <si>
    <t>Aumento de Participação de Acionistas Não Controladores</t>
  </si>
  <si>
    <t>Dividendos e Juros sobre o Capital Próprio não Reclamados</t>
  </si>
  <si>
    <t>Dividendos e Juros sobre o Capital Próprio do Exercício</t>
  </si>
  <si>
    <t>Dividendos e Juros sobre o Capital Próprio do Exercício Anterior</t>
  </si>
  <si>
    <t>Transações com Subsidiárias e Controladas em Conjunto</t>
  </si>
  <si>
    <t>Total do Resultado Abrangente</t>
  </si>
  <si>
    <t>Lucro Líquido</t>
  </si>
  <si>
    <t>Outros Resultados Abrangentes</t>
  </si>
  <si>
    <t>Reserva Legal</t>
  </si>
  <si>
    <t>Reservas a Integralizar</t>
  </si>
  <si>
    <t>Saldo em 30 de setembro de 2019</t>
  </si>
  <si>
    <t>Subscrição e Integralização de Capital</t>
  </si>
  <si>
    <t>Ações em Tesouraria</t>
  </si>
  <si>
    <t>Cancelamento de Ações em Tesouraria</t>
  </si>
  <si>
    <t>Aumento de Capital com Reservas</t>
  </si>
  <si>
    <t>Dividendos e Juros sobre o Capital Próprio (Reserva de Lucros)</t>
  </si>
  <si>
    <t>Saldo em 30 de junho de 2019</t>
  </si>
  <si>
    <t>Saldo em 31 de março de 2019</t>
  </si>
  <si>
    <t>Saldo em 31 de dezembro de 2017</t>
  </si>
  <si>
    <t>01/04 a 30/06/2023</t>
  </si>
  <si>
    <t>01/01 a 30/06/2023</t>
  </si>
  <si>
    <t>Saldo em 30 de junho de 2023</t>
  </si>
  <si>
    <t>Demonstração do Resultado Abrangente</t>
  </si>
  <si>
    <t>Itens que serão reclassificados para o resultado (líquidos de tributos)</t>
  </si>
  <si>
    <t>Ajuste a valor justo de ativos financeiros</t>
  </si>
  <si>
    <t>Hedge</t>
  </si>
  <si>
    <t>Variação cambial de investimentos no exterior</t>
  </si>
  <si>
    <t>Contratos de seguro</t>
  </si>
  <si>
    <t>Remensuração em obrigações de benefício pós-emprego</t>
  </si>
  <si>
    <t>Total de Outros resultados abrangentes</t>
  </si>
  <si>
    <t>Total do Resultado abrangente</t>
  </si>
  <si>
    <t>Atribuível aos Acionistas Controladores</t>
  </si>
  <si>
    <t>Atribuível aos Acionistas Não Controladores</t>
  </si>
  <si>
    <t>Demonstração do Valor Adicionado</t>
  </si>
  <si>
    <t>Receitas</t>
  </si>
  <si>
    <t>Vendas de produtos e serviços</t>
  </si>
  <si>
    <t>Perda esperada para créditos de liquidação duvidosa</t>
  </si>
  <si>
    <t>Outras receitas</t>
  </si>
  <si>
    <t>Insumos adquiridos de terceiros</t>
  </si>
  <si>
    <t>Materiais, energia, serviços de terceiros e outros</t>
  </si>
  <si>
    <t>Valor adicionado bruto</t>
  </si>
  <si>
    <t>Valor adicionado líquido produzido</t>
  </si>
  <si>
    <t>Valor adicionado recebido em transferência</t>
  </si>
  <si>
    <t>Valor adicionado total a distribuir</t>
  </si>
  <si>
    <t>Distribuição do valor adicionado</t>
  </si>
  <si>
    <t>Pessoal</t>
  </si>
  <si>
    <t>Remuneração direta</t>
  </si>
  <si>
    <t>Benefícios</t>
  </si>
  <si>
    <t>FGTS</t>
  </si>
  <si>
    <t>Impostos, taxas e contribuições</t>
  </si>
  <si>
    <t>Federais</t>
  </si>
  <si>
    <t>Estaduais</t>
  </si>
  <si>
    <t>Municipais</t>
  </si>
  <si>
    <t>Remuneração de capital de terceiros</t>
  </si>
  <si>
    <t>Juros</t>
  </si>
  <si>
    <t>Remuneração de capital próprio</t>
  </si>
  <si>
    <t xml:space="preserve">Dividendos e Juros sobre o Capital Próprio </t>
  </si>
  <si>
    <t>Lucros retidos</t>
  </si>
  <si>
    <t>Participação dos acionistas não controladores nos lucros retidos</t>
  </si>
  <si>
    <t>01/07 a 30/09/2023</t>
  </si>
  <si>
    <t>01/01 a 30/09/2023</t>
  </si>
  <si>
    <t>Saldo em 30 de setembro de 2023</t>
  </si>
  <si>
    <t>Adiantamento para futuro aumento do capital social</t>
  </si>
  <si>
    <t>Alienação de Títulos e Valores Mobiliários</t>
  </si>
  <si>
    <t>Adiantamento para futuro aumento do Capital Social</t>
  </si>
  <si>
    <t>Adiantamento para futuro aumento de capital social</t>
  </si>
  <si>
    <t>Adiantamento para futuro aumento do Capital social</t>
  </si>
  <si>
    <t>Variação no valor justo dos Títulos e valores mobiliários</t>
  </si>
  <si>
    <t>Saldo em 31 de dezembro de 2023</t>
  </si>
  <si>
    <t>01/10 a 31/12/2023</t>
  </si>
  <si>
    <t>Aumento de capital</t>
  </si>
  <si>
    <t>Plano de Incentivo de Longo Prazo – ILP</t>
  </si>
  <si>
    <t>01/01 a 31/03/2024</t>
  </si>
  <si>
    <t>Saldo em 31 de março de 2024</t>
  </si>
  <si>
    <t>Dividendos e Juros sobre o Capital Próprio prescritos</t>
  </si>
  <si>
    <t>Itens que não serão reclassificados para o resultado (líquidos de tributos)</t>
  </si>
  <si>
    <t>01/04 a 30/06/2024</t>
  </si>
  <si>
    <t>01/01 a 30/06/2024</t>
  </si>
  <si>
    <t>Entrega de ações em tesouraria - Plano de Incentivo de Longo Prazo – ILP</t>
  </si>
  <si>
    <t>Saldo em 30 de junho de 2024</t>
  </si>
  <si>
    <t>01/07 a 30/09/2024</t>
  </si>
  <si>
    <t>01/01 a 30/09/2024</t>
  </si>
  <si>
    <t>Saldo em 30 de setembro de 2024</t>
  </si>
  <si>
    <t>Aplicações financeiras</t>
  </si>
  <si>
    <t>Resgate de aplicações financeiras</t>
  </si>
  <si>
    <t>01/10 a 31/12/2024</t>
  </si>
  <si>
    <t>Contas a receber de clientes</t>
  </si>
  <si>
    <t>Derivativos</t>
  </si>
  <si>
    <t>Dividendos e Juros sobre Capital Próprio prescritos</t>
  </si>
  <si>
    <t>Dividendos e Juros sobre Capital Próprio de exercícios anteriores</t>
  </si>
  <si>
    <t>Dividendos e Juros sobre Capital Próprio do exercício</t>
  </si>
  <si>
    <t>Dividendos e Juros sobre Capital Próprio propostos</t>
  </si>
  <si>
    <t>Saldo em 31 de dezembro de 2024</t>
  </si>
  <si>
    <t>Variação no valor justo do ativo biológico</t>
  </si>
  <si>
    <t>Recebimento na venda parcial de controladora a não controladores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</si>
</sst>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&quot;Saldo em &quot;dd/mm/yyyy"/>
    <numFmt numFmtId="165" formatCode="_(* #,##0.00_);_(* \(#,##0.00\);_(* &quot;-&quot;??_);_(@_)"/>
    <numFmt numFmtId="166" formatCode="_(* #,##0_);_(* \(#,##0\);_(* &quot;-&quot;??_);_(@_)"/>
    <numFmt numFmtId="167" formatCode="#,##0.00000"/>
    <numFmt numFmtId="168" formatCode="&quot;Saldo em&quot;\ dd\ &quot;de&quot;\ mmmm\ &quot;de&quot;\ yyyy"/>
    <numFmt numFmtId="169" formatCode="_(&quot;R$ &quot;* #,##0.00_);_(&quot;R$ &quot;* \(#,##0.00\);_(&quot;R$ &quot;* &quot;-&quot;??_);_(@_)"/>
    <numFmt numFmtId="170" formatCode="_(* #,##0.000000_);_(* \(#,##0.000000\);_(* &quot;-&quot;??_);_(@_)"/>
    <numFmt numFmtId="171" formatCode="_-* #,##0.000000_-;\-* #,##0.000000_-;_-* &quot;-&quot;??????_-;_-@_-"/>
  </numFmts>
  <fonts count="77" x14ac:knownFonts="1">
    <font>
      <sz val="10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8"/>
      <color rgb="FF000080"/>
      <name val="Segoe UI"/>
      <family val="2"/>
    </font>
    <font>
      <sz val="10"/>
      <color theme="1"/>
      <name val="Segoe UI"/>
      <family val="2"/>
    </font>
    <font>
      <i/>
      <sz val="8"/>
      <color theme="1"/>
      <name val="Segoe UI"/>
      <family val="2"/>
    </font>
    <font>
      <sz val="8"/>
      <name val="Segoe UI"/>
      <family val="2"/>
    </font>
    <font>
      <sz val="8"/>
      <color theme="1"/>
      <name val="Segoe UI"/>
      <family val="2"/>
    </font>
    <font>
      <sz val="8"/>
      <color rgb="FF0056A7"/>
      <name val="Segoe UI"/>
      <family val="2"/>
    </font>
    <font>
      <b/>
      <sz val="8"/>
      <color rgb="FF0056A7"/>
      <name val="Segoe UI"/>
      <family val="2"/>
    </font>
    <font>
      <b/>
      <sz val="8"/>
      <color theme="1"/>
      <name val="Segoe UI"/>
      <family val="2"/>
    </font>
    <font>
      <b/>
      <sz val="8"/>
      <name val="Segoe UI"/>
      <family val="2"/>
    </font>
    <font>
      <b/>
      <sz val="10"/>
      <color theme="1"/>
      <name val="Segoe UI"/>
      <family val="2"/>
    </font>
    <font>
      <sz val="8"/>
      <color rgb="FF0057A7"/>
      <name val="Segoe UI"/>
      <family val="2"/>
    </font>
    <font>
      <sz val="10"/>
      <color rgb="FF0057A7"/>
      <name val="Segoe UI"/>
      <family val="2"/>
    </font>
    <font>
      <b/>
      <sz val="8"/>
      <color rgb="FF0057A7"/>
      <name val="Segoe UI"/>
      <family val="2"/>
    </font>
    <font>
      <b/>
      <sz val="8"/>
      <color rgb="FF262626"/>
      <name val="Segoe UI"/>
      <family val="2"/>
    </font>
    <font>
      <sz val="8"/>
      <color rgb="FF262626"/>
      <name val="Segoe UI"/>
      <family val="2"/>
    </font>
    <font>
      <b/>
      <sz val="9"/>
      <name val="Segoe UI"/>
      <family val="2"/>
    </font>
    <font>
      <sz val="8"/>
      <color rgb="FF000000"/>
      <name val="Segoe UI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i/>
      <sz val="8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9"/>
      <name val="Arial"/>
      <family val="2"/>
    </font>
    <font>
      <sz val="10"/>
      <color rgb="FF262626"/>
      <name val="Arial"/>
      <family val="2"/>
    </font>
    <font>
      <b/>
      <sz val="10"/>
      <color theme="0"/>
      <name val="Segoe UI"/>
      <family val="2"/>
    </font>
    <font>
      <sz val="8"/>
      <color theme="0"/>
      <name val="Segoe UI"/>
      <family val="2"/>
    </font>
    <font>
      <i/>
      <sz val="8"/>
      <color theme="0"/>
      <name val="Segoe UI"/>
      <family val="2"/>
    </font>
    <font>
      <b/>
      <sz val="12"/>
      <color theme="0"/>
      <name val="Segoe UI"/>
      <family val="2"/>
    </font>
    <font>
      <b/>
      <sz val="8"/>
      <color theme="0"/>
      <name val="Segoe UI"/>
      <family val="2"/>
    </font>
    <font>
      <i/>
      <sz val="9"/>
      <color theme="0"/>
      <name val="Segoe UI"/>
      <family val="2"/>
    </font>
    <font>
      <b/>
      <sz val="9"/>
      <color theme="0"/>
      <name val="Segoe UI"/>
      <family val="2"/>
    </font>
    <font>
      <sz val="10"/>
      <color theme="0"/>
      <name val="Segoe UI"/>
      <family val="2"/>
    </font>
    <font>
      <sz val="8"/>
      <color theme="0"/>
      <name val="Calibri"/>
      <family val="2"/>
    </font>
    <font>
      <b/>
      <sz val="9"/>
      <color rgb="FF0056A7"/>
      <name val="Segoe UI"/>
      <family val="2"/>
    </font>
    <font>
      <sz val="9"/>
      <color rgb="FF0056A7"/>
      <name val="Segoe UI"/>
      <family val="2"/>
    </font>
    <font>
      <sz val="9"/>
      <color rgb="FF000000"/>
      <name val="Segoe UI"/>
      <family val="2"/>
    </font>
    <font>
      <b/>
      <sz val="9"/>
      <color rgb="FF262626"/>
      <name val="Segoe UI"/>
      <family val="2"/>
    </font>
    <font>
      <sz val="9"/>
      <color rgb="FF262626"/>
      <name val="Segoe UI"/>
      <family val="2"/>
    </font>
    <font>
      <sz val="9"/>
      <name val="Segoe UI"/>
      <family val="2"/>
    </font>
  </fonts>
  <fills count="5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2673B9"/>
        <bgColor indexed="64"/>
      </patternFill>
    </fill>
    <fill>
      <patternFill patternType="solid">
        <fgColor rgb="FF0056A7"/>
        <bgColor indexed="64"/>
      </patternFill>
    </fill>
    <fill>
      <patternFill patternType="solid">
        <fgColor rgb="FFF2F2F2"/>
        <bgColor indexed="64"/>
      </patternFill>
    </fill>
  </fills>
  <borders count="30">
    <border>
      <left/>
      <right/>
      <top/>
      <bottom/>
      <diagonal/>
    </border>
    <border>
      <left/>
      <right/>
      <top/>
      <bottom style="thin">
        <color rgb="FF848687"/>
      </bottom>
      <diagonal/>
    </border>
    <border>
      <left/>
      <right/>
      <top style="thin">
        <color rgb="FF848687"/>
      </top>
      <bottom style="thin">
        <color rgb="FF848687"/>
      </bottom>
      <diagonal/>
    </border>
    <border>
      <left/>
      <right/>
      <top style="thin">
        <color rgb="FF848687"/>
      </top>
      <bottom/>
      <diagonal/>
    </border>
    <border>
      <left/>
      <right/>
      <top style="thin">
        <color rgb="FF848687"/>
      </top>
      <bottom style="double">
        <color rgb="FF848687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0" tint="-0.499984740745262"/>
      </top>
      <bottom style="double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rgb="FF808080"/>
      </top>
      <bottom style="double">
        <color rgb="FF80808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</borders>
  <cellStyleXfs count="115">
    <xf numFmtId="0" fontId="0" fillId="0" borderId="0"/>
    <xf numFmtId="165" fontId="5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7" fillId="0" borderId="0">
      <alignment vertical="top"/>
    </xf>
    <xf numFmtId="0" fontId="4" fillId="0" borderId="0"/>
    <xf numFmtId="165" fontId="6" fillId="0" borderId="0" applyFont="0" applyFill="0" applyBorder="0" applyAlignment="0" applyProtection="0"/>
    <xf numFmtId="0" fontId="4" fillId="0" borderId="0"/>
    <xf numFmtId="0" fontId="4" fillId="0" borderId="0"/>
    <xf numFmtId="0" fontId="6" fillId="0" borderId="0"/>
    <xf numFmtId="0" fontId="3" fillId="0" borderId="0"/>
    <xf numFmtId="43" fontId="5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6" fillId="0" borderId="0" applyFont="0" applyFill="0" applyBorder="0" applyAlignment="0" applyProtection="0"/>
    <xf numFmtId="0" fontId="39" fillId="0" borderId="0"/>
    <xf numFmtId="0" fontId="40" fillId="34" borderId="0" applyNumberFormat="0" applyBorder="0" applyAlignment="0" applyProtection="0"/>
    <xf numFmtId="0" fontId="40" fillId="35" borderId="0" applyNumberFormat="0" applyBorder="0" applyAlignment="0" applyProtection="0"/>
    <xf numFmtId="0" fontId="40" fillId="36" borderId="0" applyNumberFormat="0" applyBorder="0" applyAlignment="0" applyProtection="0"/>
    <xf numFmtId="0" fontId="40" fillId="37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2" borderId="0" applyNumberFormat="0" applyBorder="0" applyAlignment="0" applyProtection="0"/>
    <xf numFmtId="0" fontId="40" fillId="37" borderId="0" applyNumberFormat="0" applyBorder="0" applyAlignment="0" applyProtection="0"/>
    <xf numFmtId="0" fontId="40" fillId="40" borderId="0" applyNumberFormat="0" applyBorder="0" applyAlignment="0" applyProtection="0"/>
    <xf numFmtId="0" fontId="40" fillId="43" borderId="0" applyNumberFormat="0" applyBorder="0" applyAlignment="0" applyProtection="0"/>
    <xf numFmtId="0" fontId="41" fillId="44" borderId="0" applyNumberFormat="0" applyBorder="0" applyAlignment="0" applyProtection="0"/>
    <xf numFmtId="0" fontId="41" fillId="41" borderId="0" applyNumberFormat="0" applyBorder="0" applyAlignment="0" applyProtection="0"/>
    <xf numFmtId="0" fontId="41" fillId="42" borderId="0" applyNumberFormat="0" applyBorder="0" applyAlignment="0" applyProtection="0"/>
    <xf numFmtId="0" fontId="41" fillId="45" borderId="0" applyNumberFormat="0" applyBorder="0" applyAlignment="0" applyProtection="0"/>
    <xf numFmtId="0" fontId="41" fillId="46" borderId="0" applyNumberFormat="0" applyBorder="0" applyAlignment="0" applyProtection="0"/>
    <xf numFmtId="0" fontId="41" fillId="47" borderId="0" applyNumberFormat="0" applyBorder="0" applyAlignment="0" applyProtection="0"/>
    <xf numFmtId="0" fontId="42" fillId="36" borderId="0" applyNumberFormat="0" applyBorder="0" applyAlignment="0" applyProtection="0"/>
    <xf numFmtId="0" fontId="43" fillId="48" borderId="20" applyNumberFormat="0" applyAlignment="0" applyProtection="0"/>
    <xf numFmtId="0" fontId="44" fillId="49" borderId="21" applyNumberFormat="0" applyAlignment="0" applyProtection="0"/>
    <xf numFmtId="0" fontId="45" fillId="0" borderId="22" applyNumberFormat="0" applyFill="0" applyAlignment="0" applyProtection="0"/>
    <xf numFmtId="43" fontId="6" fillId="0" borderId="0" applyFont="0" applyFill="0" applyBorder="0" applyAlignment="0" applyProtection="0"/>
    <xf numFmtId="0" fontId="41" fillId="50" borderId="0" applyNumberFormat="0" applyBorder="0" applyAlignment="0" applyProtection="0"/>
    <xf numFmtId="0" fontId="41" fillId="51" borderId="0" applyNumberFormat="0" applyBorder="0" applyAlignment="0" applyProtection="0"/>
    <xf numFmtId="0" fontId="41" fillId="52" borderId="0" applyNumberFormat="0" applyBorder="0" applyAlignment="0" applyProtection="0"/>
    <xf numFmtId="0" fontId="41" fillId="45" borderId="0" applyNumberFormat="0" applyBorder="0" applyAlignment="0" applyProtection="0"/>
    <xf numFmtId="0" fontId="41" fillId="46" borderId="0" applyNumberFormat="0" applyBorder="0" applyAlignment="0" applyProtection="0"/>
    <xf numFmtId="0" fontId="41" fillId="53" borderId="0" applyNumberFormat="0" applyBorder="0" applyAlignment="0" applyProtection="0"/>
    <xf numFmtId="0" fontId="46" fillId="39" borderId="20" applyNumberFormat="0" applyAlignment="0" applyProtection="0"/>
    <xf numFmtId="0" fontId="47" fillId="35" borderId="0" applyNumberFormat="0" applyBorder="0" applyAlignment="0" applyProtection="0"/>
    <xf numFmtId="0" fontId="48" fillId="54" borderId="0" applyNumberFormat="0" applyBorder="0" applyAlignment="0" applyProtection="0"/>
    <xf numFmtId="0" fontId="6" fillId="0" borderId="0">
      <alignment vertical="top"/>
    </xf>
    <xf numFmtId="0" fontId="6" fillId="55" borderId="23" applyNumberFormat="0" applyFont="0" applyAlignment="0" applyProtection="0"/>
    <xf numFmtId="0" fontId="49" fillId="48" borderId="24" applyNumberFormat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25" applyNumberFormat="0" applyFill="0" applyAlignment="0" applyProtection="0"/>
    <xf numFmtId="0" fontId="54" fillId="0" borderId="26" applyNumberFormat="0" applyFill="0" applyAlignment="0" applyProtection="0"/>
    <xf numFmtId="0" fontId="55" fillId="0" borderId="27" applyNumberFormat="0" applyFill="0" applyAlignment="0" applyProtection="0"/>
    <xf numFmtId="0" fontId="55" fillId="0" borderId="0" applyNumberFormat="0" applyFill="0" applyBorder="0" applyAlignment="0" applyProtection="0"/>
    <xf numFmtId="0" fontId="56" fillId="0" borderId="28" applyNumberFormat="0" applyFill="0" applyAlignment="0" applyProtection="0"/>
    <xf numFmtId="0" fontId="1" fillId="0" borderId="0"/>
    <xf numFmtId="43" fontId="60" fillId="0" borderId="0" applyFill="0" applyBorder="0" applyAlignment="0" applyProtection="0"/>
    <xf numFmtId="0" fontId="58" fillId="0" borderId="0" applyNumberFormat="0" applyFill="0" applyBorder="0" applyAlignment="0" applyProtection="0"/>
    <xf numFmtId="0" fontId="25" fillId="0" borderId="11" applyNumberFormat="0" applyFill="0" applyAlignment="0" applyProtection="0"/>
    <xf numFmtId="0" fontId="26" fillId="0" borderId="12" applyNumberFormat="0" applyFill="0" applyAlignment="0" applyProtection="0"/>
    <xf numFmtId="0" fontId="27" fillId="0" borderId="13" applyNumberFormat="0" applyFill="0" applyAlignment="0" applyProtection="0"/>
    <xf numFmtId="0" fontId="27" fillId="0" borderId="0" applyNumberFormat="0" applyFill="0" applyBorder="0" applyAlignment="0" applyProtection="0"/>
    <xf numFmtId="0" fontId="28" fillId="3" borderId="0" applyNumberFormat="0" applyBorder="0" applyAlignment="0" applyProtection="0"/>
    <xf numFmtId="0" fontId="29" fillId="4" borderId="0" applyNumberFormat="0" applyBorder="0" applyAlignment="0" applyProtection="0"/>
    <xf numFmtId="0" fontId="59" fillId="5" borderId="0" applyNumberFormat="0" applyBorder="0" applyAlignment="0" applyProtection="0"/>
    <xf numFmtId="0" fontId="30" fillId="6" borderId="14" applyNumberFormat="0" applyAlignment="0" applyProtection="0"/>
    <xf numFmtId="0" fontId="31" fillId="7" borderId="15" applyNumberFormat="0" applyAlignment="0" applyProtection="0"/>
    <xf numFmtId="0" fontId="32" fillId="7" borderId="14" applyNumberFormat="0" applyAlignment="0" applyProtection="0"/>
    <xf numFmtId="0" fontId="33" fillId="0" borderId="16" applyNumberFormat="0" applyFill="0" applyAlignment="0" applyProtection="0"/>
    <xf numFmtId="0" fontId="34" fillId="8" borderId="17" applyNumberFormat="0" applyAlignment="0" applyProtection="0"/>
    <xf numFmtId="0" fontId="35" fillId="0" borderId="0" applyNumberFormat="0" applyFill="0" applyBorder="0" applyAlignment="0" applyProtection="0"/>
    <xf numFmtId="0" fontId="1" fillId="9" borderId="18" applyNumberFormat="0" applyFont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8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38" fillId="21" borderId="0" applyNumberFormat="0" applyBorder="0" applyAlignment="0" applyProtection="0"/>
    <xf numFmtId="0" fontId="38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38" fillId="25" borderId="0" applyNumberFormat="0" applyBorder="0" applyAlignment="0" applyProtection="0"/>
    <xf numFmtId="0" fontId="38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38" fillId="29" borderId="0" applyNumberFormat="0" applyBorder="0" applyAlignment="0" applyProtection="0"/>
    <xf numFmtId="0" fontId="38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8" fillId="33" borderId="0" applyNumberFormat="0" applyBorder="0" applyAlignment="0" applyProtection="0"/>
    <xf numFmtId="0" fontId="40" fillId="0" borderId="0"/>
    <xf numFmtId="43" fontId="60" fillId="0" borderId="0" applyFill="0" applyBorder="0" applyAlignment="0" applyProtection="0"/>
    <xf numFmtId="0" fontId="6" fillId="0" borderId="0">
      <alignment vertical="top"/>
    </xf>
    <xf numFmtId="38" fontId="57" fillId="0" borderId="0"/>
    <xf numFmtId="0" fontId="7" fillId="0" borderId="0">
      <alignment vertical="top"/>
    </xf>
    <xf numFmtId="16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" fillId="0" borderId="0"/>
    <xf numFmtId="0" fontId="1" fillId="0" borderId="0"/>
  </cellStyleXfs>
  <cellXfs count="277">
    <xf numFmtId="0" fontId="0" fillId="0" borderId="0" xfId="0"/>
    <xf numFmtId="0" fontId="9" fillId="0" borderId="0" xfId="0" applyFont="1"/>
    <xf numFmtId="0" fontId="10" fillId="0" borderId="0" xfId="0" applyFont="1" applyAlignment="1">
      <alignment horizontal="left"/>
    </xf>
    <xf numFmtId="0" fontId="12" fillId="0" borderId="0" xfId="0" applyFont="1"/>
    <xf numFmtId="3" fontId="12" fillId="0" borderId="0" xfId="0" applyNumberFormat="1" applyFont="1"/>
    <xf numFmtId="166" fontId="8" fillId="0" borderId="0" xfId="3" applyNumberFormat="1" applyFont="1" applyFill="1" applyBorder="1" applyAlignment="1" applyProtection="1">
      <alignment horizontal="right" vertical="center"/>
    </xf>
    <xf numFmtId="166" fontId="12" fillId="0" borderId="0" xfId="0" applyNumberFormat="1" applyFont="1"/>
    <xf numFmtId="0" fontId="13" fillId="0" borderId="0" xfId="0" applyFont="1"/>
    <xf numFmtId="0" fontId="14" fillId="0" borderId="0" xfId="0" applyFont="1"/>
    <xf numFmtId="164" fontId="14" fillId="0" borderId="0" xfId="2" applyNumberFormat="1" applyFont="1" applyAlignment="1">
      <alignment horizontal="left"/>
    </xf>
    <xf numFmtId="3" fontId="14" fillId="0" borderId="0" xfId="2" applyNumberFormat="1" applyFont="1" applyAlignment="1">
      <alignment horizontal="left"/>
    </xf>
    <xf numFmtId="166" fontId="14" fillId="0" borderId="0" xfId="2" applyNumberFormat="1" applyFont="1" applyAlignment="1">
      <alignment horizontal="center" vertical="center" wrapText="1"/>
    </xf>
    <xf numFmtId="166" fontId="14" fillId="0" borderId="0" xfId="2" applyNumberFormat="1" applyFont="1" applyAlignment="1">
      <alignment horizontal="left"/>
    </xf>
    <xf numFmtId="166" fontId="12" fillId="0" borderId="0" xfId="0" applyNumberFormat="1" applyFont="1" applyAlignment="1">
      <alignment horizontal="right" vertical="center"/>
    </xf>
    <xf numFmtId="3" fontId="13" fillId="0" borderId="0" xfId="0" applyNumberFormat="1" applyFont="1"/>
    <xf numFmtId="166" fontId="14" fillId="0" borderId="4" xfId="3" applyNumberFormat="1" applyFont="1" applyFill="1" applyBorder="1" applyAlignment="1" applyProtection="1">
      <alignment horizontal="right" vertical="center"/>
    </xf>
    <xf numFmtId="166" fontId="13" fillId="0" borderId="0" xfId="0" applyNumberFormat="1" applyFont="1"/>
    <xf numFmtId="164" fontId="8" fillId="0" borderId="5" xfId="2" applyNumberFormat="1" applyFont="1" applyBorder="1" applyAlignment="1">
      <alignment horizontal="left"/>
    </xf>
    <xf numFmtId="0" fontId="12" fillId="0" borderId="5" xfId="0" applyFont="1" applyBorder="1"/>
    <xf numFmtId="3" fontId="12" fillId="0" borderId="5" xfId="0" applyNumberFormat="1" applyFont="1" applyBorder="1"/>
    <xf numFmtId="166" fontId="8" fillId="0" borderId="5" xfId="3" applyNumberFormat="1" applyFont="1" applyFill="1" applyBorder="1" applyAlignment="1" applyProtection="1">
      <alignment horizontal="right" vertical="center"/>
    </xf>
    <xf numFmtId="166" fontId="12" fillId="0" borderId="5" xfId="0" applyNumberFormat="1" applyFont="1" applyBorder="1"/>
    <xf numFmtId="3" fontId="15" fillId="0" borderId="0" xfId="0" applyNumberFormat="1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164" fontId="15" fillId="0" borderId="0" xfId="2" applyNumberFormat="1" applyFont="1" applyAlignment="1">
      <alignment horizontal="left"/>
    </xf>
    <xf numFmtId="166" fontId="15" fillId="0" borderId="2" xfId="3" applyNumberFormat="1" applyFont="1" applyFill="1" applyBorder="1" applyAlignment="1" applyProtection="1">
      <alignment horizontal="right" vertical="center"/>
    </xf>
    <xf numFmtId="165" fontId="15" fillId="0" borderId="0" xfId="1" applyFont="1" applyAlignment="1" applyProtection="1">
      <alignment horizontal="left"/>
    </xf>
    <xf numFmtId="3" fontId="8" fillId="0" borderId="0" xfId="2" applyNumberFormat="1" applyFont="1" applyAlignment="1">
      <alignment horizontal="left"/>
    </xf>
    <xf numFmtId="0" fontId="15" fillId="0" borderId="0" xfId="1" applyNumberFormat="1" applyFont="1" applyAlignment="1" applyProtection="1">
      <alignment horizontal="left"/>
    </xf>
    <xf numFmtId="166" fontId="15" fillId="0" borderId="0" xfId="4" applyNumberFormat="1" applyFont="1" applyAlignment="1">
      <alignment horizontal="right"/>
    </xf>
    <xf numFmtId="3" fontId="16" fillId="0" borderId="0" xfId="4" applyNumberFormat="1" applyFont="1" applyAlignment="1">
      <alignment horizontal="right"/>
    </xf>
    <xf numFmtId="3" fontId="15" fillId="0" borderId="0" xfId="4" applyNumberFormat="1" applyFont="1" applyAlignment="1">
      <alignment horizontal="right"/>
    </xf>
    <xf numFmtId="0" fontId="20" fillId="0" borderId="0" xfId="1" applyNumberFormat="1" applyFont="1" applyAlignment="1" applyProtection="1">
      <alignment horizontal="left"/>
    </xf>
    <xf numFmtId="3" fontId="18" fillId="0" borderId="0" xfId="0" applyNumberFormat="1" applyFont="1"/>
    <xf numFmtId="166" fontId="20" fillId="0" borderId="4" xfId="3" applyNumberFormat="1" applyFont="1" applyFill="1" applyBorder="1" applyAlignment="1" applyProtection="1">
      <alignment horizontal="right" vertical="center"/>
    </xf>
    <xf numFmtId="166" fontId="20" fillId="0" borderId="0" xfId="4" applyNumberFormat="1" applyFont="1" applyAlignment="1">
      <alignment horizontal="right"/>
    </xf>
    <xf numFmtId="167" fontId="12" fillId="0" borderId="0" xfId="0" applyNumberFormat="1" applyFont="1" applyAlignment="1">
      <alignment horizontal="right" vertical="center"/>
    </xf>
    <xf numFmtId="0" fontId="10" fillId="0" borderId="3" xfId="0" applyFont="1" applyBorder="1"/>
    <xf numFmtId="3" fontId="10" fillId="0" borderId="3" xfId="0" applyNumberFormat="1" applyFont="1" applyBorder="1"/>
    <xf numFmtId="166" fontId="10" fillId="0" borderId="3" xfId="0" applyNumberFormat="1" applyFont="1" applyBorder="1" applyAlignment="1">
      <alignment horizontal="right" vertical="center"/>
    </xf>
    <xf numFmtId="166" fontId="12" fillId="0" borderId="3" xfId="0" applyNumberFormat="1" applyFont="1" applyBorder="1"/>
    <xf numFmtId="166" fontId="12" fillId="0" borderId="3" xfId="0" applyNumberFormat="1" applyFont="1" applyBorder="1" applyAlignment="1">
      <alignment horizontal="right" vertical="center"/>
    </xf>
    <xf numFmtId="165" fontId="14" fillId="0" borderId="0" xfId="1" applyFont="1" applyAlignment="1" applyProtection="1">
      <alignment horizontal="left"/>
    </xf>
    <xf numFmtId="166" fontId="8" fillId="0" borderId="0" xfId="2" applyNumberFormat="1" applyFont="1" applyAlignment="1">
      <alignment horizontal="right" vertical="center"/>
    </xf>
    <xf numFmtId="166" fontId="14" fillId="0" borderId="0" xfId="2" applyNumberFormat="1" applyFont="1" applyAlignment="1">
      <alignment horizontal="right" vertical="center"/>
    </xf>
    <xf numFmtId="0" fontId="12" fillId="0" borderId="0" xfId="0" quotePrefix="1" applyFont="1"/>
    <xf numFmtId="37" fontId="13" fillId="0" borderId="0" xfId="4" applyNumberFormat="1" applyFont="1" applyAlignment="1"/>
    <xf numFmtId="3" fontId="14" fillId="0" borderId="0" xfId="4" applyNumberFormat="1" applyFont="1" applyAlignment="1">
      <alignment horizontal="right"/>
    </xf>
    <xf numFmtId="166" fontId="14" fillId="0" borderId="0" xfId="4" applyNumberFormat="1" applyFont="1" applyAlignment="1">
      <alignment horizontal="right"/>
    </xf>
    <xf numFmtId="165" fontId="8" fillId="0" borderId="0" xfId="1" applyFont="1" applyAlignment="1" applyProtection="1">
      <alignment horizontal="left"/>
    </xf>
    <xf numFmtId="37" fontId="11" fillId="0" borderId="0" xfId="4" applyNumberFormat="1" applyFont="1" applyAlignment="1"/>
    <xf numFmtId="166" fontId="16" fillId="0" borderId="0" xfId="4" applyNumberFormat="1" applyFont="1" applyAlignment="1">
      <alignment horizontal="right"/>
    </xf>
    <xf numFmtId="164" fontId="8" fillId="0" borderId="0" xfId="2" applyNumberFormat="1" applyFont="1" applyAlignment="1">
      <alignment horizontal="left"/>
    </xf>
    <xf numFmtId="0" fontId="14" fillId="0" borderId="0" xfId="7" applyFont="1"/>
    <xf numFmtId="0" fontId="13" fillId="0" borderId="0" xfId="7" applyFont="1"/>
    <xf numFmtId="0" fontId="21" fillId="0" borderId="0" xfId="8" applyFont="1"/>
    <xf numFmtId="0" fontId="22" fillId="0" borderId="0" xfId="7" applyFont="1"/>
    <xf numFmtId="0" fontId="21" fillId="0" borderId="0" xfId="7" applyFont="1" applyAlignment="1">
      <alignment horizontal="left" indent="1"/>
    </xf>
    <xf numFmtId="0" fontId="21" fillId="0" borderId="0" xfId="7" applyFont="1"/>
    <xf numFmtId="166" fontId="21" fillId="0" borderId="0" xfId="7" applyNumberFormat="1" applyFont="1"/>
    <xf numFmtId="0" fontId="22" fillId="0" borderId="0" xfId="8" applyFont="1" applyAlignment="1">
      <alignment horizontal="left" indent="2"/>
    </xf>
    <xf numFmtId="166" fontId="12" fillId="0" borderId="0" xfId="7" applyNumberFormat="1" applyFont="1" applyAlignment="1">
      <alignment horizontal="right" vertical="center"/>
    </xf>
    <xf numFmtId="0" fontId="22" fillId="0" borderId="0" xfId="7" applyFont="1" applyAlignment="1">
      <alignment horizontal="left" indent="2"/>
    </xf>
    <xf numFmtId="166" fontId="16" fillId="0" borderId="7" xfId="6" applyNumberFormat="1" applyFont="1" applyFill="1" applyBorder="1" applyAlignment="1" applyProtection="1">
      <alignment wrapText="1"/>
    </xf>
    <xf numFmtId="0" fontId="22" fillId="0" borderId="0" xfId="9" applyFont="1" applyAlignment="1">
      <alignment horizontal="left" indent="2"/>
    </xf>
    <xf numFmtId="0" fontId="12" fillId="0" borderId="0" xfId="7" applyFont="1" applyAlignment="1">
      <alignment horizontal="left" indent="2"/>
    </xf>
    <xf numFmtId="0" fontId="21" fillId="0" borderId="0" xfId="8" applyFont="1" applyAlignment="1">
      <alignment horizontal="left"/>
    </xf>
    <xf numFmtId="0" fontId="22" fillId="0" borderId="0" xfId="9" applyFont="1" applyAlignment="1">
      <alignment horizontal="left" indent="1"/>
    </xf>
    <xf numFmtId="0" fontId="14" fillId="0" borderId="0" xfId="8" applyFont="1"/>
    <xf numFmtId="166" fontId="14" fillId="0" borderId="6" xfId="6" applyNumberFormat="1" applyFont="1" applyFill="1" applyBorder="1" applyAlignment="1" applyProtection="1">
      <alignment wrapText="1"/>
    </xf>
    <xf numFmtId="0" fontId="12" fillId="0" borderId="0" xfId="7" applyFont="1" applyAlignment="1">
      <alignment horizontal="left" indent="1"/>
    </xf>
    <xf numFmtId="0" fontId="22" fillId="0" borderId="0" xfId="9" applyFont="1" applyAlignment="1">
      <alignment horizontal="left"/>
    </xf>
    <xf numFmtId="166" fontId="22" fillId="0" borderId="0" xfId="7" applyNumberFormat="1" applyFont="1"/>
    <xf numFmtId="0" fontId="13" fillId="0" borderId="0" xfId="9" applyFont="1" applyAlignment="1">
      <alignment horizontal="left" indent="1"/>
    </xf>
    <xf numFmtId="0" fontId="13" fillId="0" borderId="0" xfId="9" applyFont="1" applyAlignment="1">
      <alignment horizontal="left"/>
    </xf>
    <xf numFmtId="0" fontId="10" fillId="0" borderId="8" xfId="7" applyFont="1" applyBorder="1"/>
    <xf numFmtId="0" fontId="22" fillId="0" borderId="8" xfId="7" applyFont="1" applyBorder="1"/>
    <xf numFmtId="0" fontId="12" fillId="0" borderId="0" xfId="7" applyFont="1"/>
    <xf numFmtId="0" fontId="11" fillId="0" borderId="0" xfId="7" applyFont="1"/>
    <xf numFmtId="164" fontId="14" fillId="2" borderId="0" xfId="2" applyNumberFormat="1" applyFont="1" applyFill="1" applyAlignment="1">
      <alignment horizontal="left"/>
    </xf>
    <xf numFmtId="166" fontId="12" fillId="2" borderId="0" xfId="0" applyNumberFormat="1" applyFont="1" applyFill="1" applyAlignment="1">
      <alignment horizontal="right" vertical="center"/>
    </xf>
    <xf numFmtId="166" fontId="14" fillId="2" borderId="4" xfId="3" applyNumberFormat="1" applyFont="1" applyFill="1" applyBorder="1" applyAlignment="1" applyProtection="1">
      <alignment horizontal="right" vertical="center"/>
    </xf>
    <xf numFmtId="166" fontId="8" fillId="2" borderId="0" xfId="2" applyNumberFormat="1" applyFont="1" applyFill="1" applyAlignment="1">
      <alignment horizontal="right" vertical="center"/>
    </xf>
    <xf numFmtId="166" fontId="14" fillId="2" borderId="0" xfId="2" applyNumberFormat="1" applyFont="1" applyFill="1" applyAlignment="1">
      <alignment horizontal="right" vertical="center"/>
    </xf>
    <xf numFmtId="166" fontId="8" fillId="2" borderId="0" xfId="3" applyNumberFormat="1" applyFont="1" applyFill="1" applyBorder="1" applyAlignment="1" applyProtection="1">
      <alignment horizontal="right" vertical="center"/>
    </xf>
    <xf numFmtId="166" fontId="13" fillId="2" borderId="0" xfId="0" applyNumberFormat="1" applyFont="1" applyFill="1"/>
    <xf numFmtId="166" fontId="14" fillId="2" borderId="0" xfId="2" applyNumberFormat="1" applyFont="1" applyFill="1" applyAlignment="1">
      <alignment horizontal="center" vertical="center" wrapText="1"/>
    </xf>
    <xf numFmtId="166" fontId="14" fillId="2" borderId="0" xfId="2" applyNumberFormat="1" applyFont="1" applyFill="1" applyAlignment="1">
      <alignment horizontal="left"/>
    </xf>
    <xf numFmtId="166" fontId="12" fillId="2" borderId="0" xfId="0" applyNumberFormat="1" applyFont="1" applyFill="1"/>
    <xf numFmtId="0" fontId="20" fillId="0" borderId="1" xfId="0" applyFont="1" applyBorder="1"/>
    <xf numFmtId="166" fontId="15" fillId="2" borderId="2" xfId="3" applyNumberFormat="1" applyFont="1" applyFill="1" applyBorder="1" applyAlignment="1" applyProtection="1">
      <alignment horizontal="right" vertical="center"/>
    </xf>
    <xf numFmtId="0" fontId="9" fillId="2" borderId="0" xfId="0" applyFont="1" applyFill="1"/>
    <xf numFmtId="166" fontId="20" fillId="2" borderId="4" xfId="3" applyNumberFormat="1" applyFont="1" applyFill="1" applyBorder="1" applyAlignment="1" applyProtection="1">
      <alignment horizontal="right" vertical="center"/>
    </xf>
    <xf numFmtId="0" fontId="22" fillId="2" borderId="0" xfId="7" applyFont="1" applyFill="1"/>
    <xf numFmtId="0" fontId="21" fillId="2" borderId="0" xfId="7" applyFont="1" applyFill="1"/>
    <xf numFmtId="166" fontId="12" fillId="2" borderId="0" xfId="7" applyNumberFormat="1" applyFont="1" applyFill="1" applyAlignment="1">
      <alignment horizontal="right" vertical="center"/>
    </xf>
    <xf numFmtId="166" fontId="16" fillId="2" borderId="7" xfId="6" applyNumberFormat="1" applyFont="1" applyFill="1" applyBorder="1" applyAlignment="1" applyProtection="1">
      <alignment wrapText="1"/>
    </xf>
    <xf numFmtId="166" fontId="14" fillId="2" borderId="6" xfId="6" applyNumberFormat="1" applyFont="1" applyFill="1" applyBorder="1" applyAlignment="1" applyProtection="1">
      <alignment wrapText="1"/>
    </xf>
    <xf numFmtId="166" fontId="22" fillId="2" borderId="0" xfId="7" applyNumberFormat="1" applyFont="1" applyFill="1"/>
    <xf numFmtId="0" fontId="12" fillId="0" borderId="0" xfId="10" applyFont="1"/>
    <xf numFmtId="0" fontId="14" fillId="0" borderId="0" xfId="10" applyFont="1"/>
    <xf numFmtId="166" fontId="14" fillId="0" borderId="6" xfId="3" applyNumberFormat="1" applyFont="1" applyFill="1" applyBorder="1" applyAlignment="1" applyProtection="1">
      <alignment horizontal="right" vertical="center"/>
    </xf>
    <xf numFmtId="166" fontId="14" fillId="0" borderId="0" xfId="6" applyNumberFormat="1" applyFont="1" applyFill="1" applyAlignment="1" applyProtection="1">
      <alignment wrapText="1"/>
    </xf>
    <xf numFmtId="168" fontId="14" fillId="0" borderId="0" xfId="10" applyNumberFormat="1" applyFont="1" applyAlignment="1">
      <alignment horizontal="left" wrapText="1"/>
    </xf>
    <xf numFmtId="166" fontId="11" fillId="0" borderId="0" xfId="6" applyNumberFormat="1" applyFont="1" applyFill="1" applyAlignment="1" applyProtection="1">
      <alignment wrapText="1"/>
    </xf>
    <xf numFmtId="0" fontId="12" fillId="0" borderId="0" xfId="10" applyFont="1" applyAlignment="1">
      <alignment horizontal="left" indent="1"/>
    </xf>
    <xf numFmtId="0" fontId="14" fillId="0" borderId="0" xfId="10" applyFont="1" applyAlignment="1">
      <alignment wrapText="1"/>
    </xf>
    <xf numFmtId="0" fontId="13" fillId="0" borderId="0" xfId="10" applyFont="1"/>
    <xf numFmtId="0" fontId="12" fillId="0" borderId="0" xfId="10" applyFont="1" applyAlignment="1">
      <alignment horizontal="left" wrapText="1" indent="1"/>
    </xf>
    <xf numFmtId="0" fontId="12" fillId="2" borderId="0" xfId="10" applyFont="1" applyFill="1"/>
    <xf numFmtId="166" fontId="23" fillId="0" borderId="7" xfId="6" applyNumberFormat="1" applyFont="1" applyFill="1" applyBorder="1" applyAlignment="1" applyProtection="1">
      <alignment wrapText="1"/>
    </xf>
    <xf numFmtId="166" fontId="14" fillId="0" borderId="4" xfId="3" applyNumberFormat="1" applyFont="1" applyFill="1" applyBorder="1" applyAlignment="1">
      <alignment horizontal="right" vertical="center"/>
    </xf>
    <xf numFmtId="166" fontId="14" fillId="2" borderId="4" xfId="3" applyNumberFormat="1" applyFont="1" applyFill="1" applyBorder="1" applyAlignment="1">
      <alignment horizontal="right" vertical="center"/>
    </xf>
    <xf numFmtId="166" fontId="8" fillId="2" borderId="5" xfId="3" applyNumberFormat="1" applyFont="1" applyFill="1" applyBorder="1" applyAlignment="1" applyProtection="1">
      <alignment horizontal="right" vertical="center"/>
    </xf>
    <xf numFmtId="168" fontId="14" fillId="0" borderId="0" xfId="5" applyNumberFormat="1" applyFont="1" applyAlignment="1">
      <alignment horizontal="left" wrapText="1"/>
    </xf>
    <xf numFmtId="0" fontId="14" fillId="0" borderId="0" xfId="5" applyFont="1"/>
    <xf numFmtId="166" fontId="14" fillId="0" borderId="10" xfId="3" applyNumberFormat="1" applyFont="1" applyFill="1" applyBorder="1" applyAlignment="1" applyProtection="1">
      <alignment horizontal="right" vertical="center"/>
    </xf>
    <xf numFmtId="166" fontId="14" fillId="0" borderId="0" xfId="6" applyNumberFormat="1" applyFont="1" applyFill="1" applyBorder="1" applyAlignment="1" applyProtection="1">
      <alignment wrapText="1"/>
    </xf>
    <xf numFmtId="0" fontId="24" fillId="0" borderId="0" xfId="5" applyFont="1"/>
    <xf numFmtId="166" fontId="11" fillId="0" borderId="0" xfId="6" applyNumberFormat="1" applyFont="1" applyFill="1" applyBorder="1" applyAlignment="1" applyProtection="1">
      <alignment wrapText="1"/>
    </xf>
    <xf numFmtId="0" fontId="24" fillId="0" borderId="0" xfId="5" applyFont="1" applyAlignment="1">
      <alignment horizontal="left" indent="1"/>
    </xf>
    <xf numFmtId="0" fontId="24" fillId="0" borderId="0" xfId="5" applyFont="1" applyAlignment="1">
      <alignment horizontal="left" wrapText="1" indent="1"/>
    </xf>
    <xf numFmtId="166" fontId="14" fillId="0" borderId="10" xfId="3" applyNumberFormat="1" applyFont="1" applyFill="1" applyBorder="1" applyAlignment="1">
      <alignment horizontal="right" vertical="center"/>
    </xf>
    <xf numFmtId="166" fontId="14" fillId="0" borderId="0" xfId="6" applyNumberFormat="1" applyFont="1" applyFill="1" applyBorder="1" applyAlignment="1">
      <alignment wrapText="1"/>
    </xf>
    <xf numFmtId="166" fontId="11" fillId="0" borderId="0" xfId="6" applyNumberFormat="1" applyFont="1" applyFill="1" applyBorder="1" applyAlignment="1">
      <alignment wrapText="1"/>
    </xf>
    <xf numFmtId="168" fontId="14" fillId="0" borderId="0" xfId="0" applyNumberFormat="1" applyFont="1" applyAlignment="1">
      <alignment horizontal="left" wrapText="1"/>
    </xf>
    <xf numFmtId="0" fontId="24" fillId="0" borderId="0" xfId="0" applyFont="1"/>
    <xf numFmtId="0" fontId="24" fillId="0" borderId="0" xfId="0" applyFont="1" applyAlignment="1">
      <alignment horizontal="left" indent="1"/>
    </xf>
    <xf numFmtId="0" fontId="24" fillId="0" borderId="0" xfId="0" applyFont="1" applyAlignment="1">
      <alignment horizontal="left" wrapText="1" indent="1"/>
    </xf>
    <xf numFmtId="166" fontId="16" fillId="0" borderId="7" xfId="6" applyNumberFormat="1" applyFont="1" applyFill="1" applyBorder="1" applyAlignment="1">
      <alignment wrapText="1"/>
    </xf>
    <xf numFmtId="166" fontId="14" fillId="0" borderId="6" xfId="6" applyNumberFormat="1" applyFont="1" applyFill="1" applyBorder="1" applyAlignment="1">
      <alignment wrapText="1"/>
    </xf>
    <xf numFmtId="0" fontId="20" fillId="0" borderId="0" xfId="2" applyFont="1" applyAlignment="1">
      <alignment horizontal="left" wrapText="1"/>
    </xf>
    <xf numFmtId="166" fontId="14" fillId="0" borderId="4" xfId="3" quotePrefix="1" applyNumberFormat="1" applyFont="1" applyFill="1" applyBorder="1" applyAlignment="1" applyProtection="1">
      <alignment horizontal="right" vertical="center"/>
    </xf>
    <xf numFmtId="166" fontId="61" fillId="0" borderId="0" xfId="42" applyNumberFormat="1" applyFont="1" applyFill="1" applyBorder="1" applyAlignment="1"/>
    <xf numFmtId="166" fontId="0" fillId="0" borderId="0" xfId="0" applyNumberFormat="1"/>
    <xf numFmtId="0" fontId="24" fillId="0" borderId="0" xfId="0" applyFont="1" applyAlignment="1">
      <alignment horizontal="left"/>
    </xf>
    <xf numFmtId="0" fontId="13" fillId="0" borderId="0" xfId="5" applyFont="1"/>
    <xf numFmtId="0" fontId="22" fillId="0" borderId="0" xfId="5" applyFont="1"/>
    <xf numFmtId="0" fontId="21" fillId="0" borderId="0" xfId="5" applyFont="1"/>
    <xf numFmtId="0" fontId="10" fillId="0" borderId="8" xfId="5" applyFont="1" applyBorder="1"/>
    <xf numFmtId="0" fontId="11" fillId="0" borderId="0" xfId="5" applyFont="1"/>
    <xf numFmtId="0" fontId="12" fillId="0" borderId="0" xfId="5" applyFont="1"/>
    <xf numFmtId="0" fontId="0" fillId="56" borderId="0" xfId="0" applyFill="1"/>
    <xf numFmtId="164" fontId="62" fillId="57" borderId="0" xfId="2" applyNumberFormat="1" applyFont="1" applyFill="1" applyAlignment="1">
      <alignment horizontal="left" vertical="center" indent="1"/>
    </xf>
    <xf numFmtId="0" fontId="18" fillId="57" borderId="0" xfId="0" applyFont="1" applyFill="1"/>
    <xf numFmtId="0" fontId="63" fillId="57" borderId="0" xfId="0" applyFont="1" applyFill="1"/>
    <xf numFmtId="164" fontId="64" fillId="57" borderId="0" xfId="2" applyNumberFormat="1" applyFont="1" applyFill="1" applyAlignment="1">
      <alignment horizontal="right"/>
    </xf>
    <xf numFmtId="0" fontId="12" fillId="57" borderId="0" xfId="0" applyFont="1" applyFill="1"/>
    <xf numFmtId="0" fontId="66" fillId="57" borderId="0" xfId="0" applyFont="1" applyFill="1"/>
    <xf numFmtId="164" fontId="67" fillId="57" borderId="0" xfId="2" applyNumberFormat="1" applyFont="1" applyFill="1" applyAlignment="1">
      <alignment horizontal="left" vertical="center" indent="1"/>
    </xf>
    <xf numFmtId="164" fontId="66" fillId="57" borderId="0" xfId="2" applyNumberFormat="1" applyFont="1" applyFill="1" applyAlignment="1">
      <alignment horizontal="left"/>
    </xf>
    <xf numFmtId="14" fontId="66" fillId="57" borderId="1" xfId="2" applyNumberFormat="1" applyFont="1" applyFill="1" applyBorder="1" applyAlignment="1">
      <alignment horizontal="center" vertical="center" wrapText="1"/>
    </xf>
    <xf numFmtId="14" fontId="66" fillId="57" borderId="0" xfId="2" applyNumberFormat="1" applyFont="1" applyFill="1" applyAlignment="1">
      <alignment horizontal="center" vertical="center" wrapText="1"/>
    </xf>
    <xf numFmtId="164" fontId="68" fillId="57" borderId="0" xfId="2" applyNumberFormat="1" applyFont="1" applyFill="1" applyAlignment="1">
      <alignment horizontal="left"/>
    </xf>
    <xf numFmtId="164" fontId="64" fillId="57" borderId="0" xfId="2" applyNumberFormat="1" applyFont="1" applyFill="1" applyAlignment="1">
      <alignment horizontal="left"/>
    </xf>
    <xf numFmtId="0" fontId="66" fillId="57" borderId="0" xfId="7" applyFont="1" applyFill="1"/>
    <xf numFmtId="0" fontId="63" fillId="57" borderId="0" xfId="7" applyFont="1" applyFill="1"/>
    <xf numFmtId="0" fontId="66" fillId="57" borderId="1" xfId="2" applyFont="1" applyFill="1" applyBorder="1" applyAlignment="1">
      <alignment horizontal="center" vertical="center" wrapText="1"/>
    </xf>
    <xf numFmtId="14" fontId="66" fillId="57" borderId="0" xfId="7" applyNumberFormat="1" applyFont="1" applyFill="1" applyAlignment="1">
      <alignment horizontal="center"/>
    </xf>
    <xf numFmtId="164" fontId="64" fillId="57" borderId="0" xfId="2" applyNumberFormat="1" applyFont="1" applyFill="1" applyAlignment="1">
      <alignment horizontal="left" vertical="center" indent="1"/>
    </xf>
    <xf numFmtId="0" fontId="66" fillId="57" borderId="0" xfId="10" applyFont="1" applyFill="1"/>
    <xf numFmtId="0" fontId="63" fillId="57" borderId="0" xfId="10" applyFont="1" applyFill="1"/>
    <xf numFmtId="0" fontId="66" fillId="57" borderId="0" xfId="10" applyFont="1" applyFill="1" applyAlignment="1">
      <alignment horizontal="center"/>
    </xf>
    <xf numFmtId="0" fontId="66" fillId="57" borderId="0" xfId="10" applyFont="1" applyFill="1" applyAlignment="1">
      <alignment wrapText="1"/>
    </xf>
    <xf numFmtId="0" fontId="66" fillId="57" borderId="9" xfId="10" applyFont="1" applyFill="1" applyBorder="1" applyAlignment="1">
      <alignment horizontal="center" wrapText="1"/>
    </xf>
    <xf numFmtId="0" fontId="66" fillId="57" borderId="0" xfId="10" applyFont="1" applyFill="1" applyAlignment="1">
      <alignment horizontal="center" wrapText="1"/>
    </xf>
    <xf numFmtId="0" fontId="66" fillId="57" borderId="0" xfId="5" applyFont="1" applyFill="1"/>
    <xf numFmtId="0" fontId="63" fillId="57" borderId="0" xfId="5" applyFont="1" applyFill="1"/>
    <xf numFmtId="164" fontId="62" fillId="57" borderId="0" xfId="2" applyNumberFormat="1" applyFont="1" applyFill="1" applyAlignment="1">
      <alignment horizontal="left" indent="1"/>
    </xf>
    <xf numFmtId="0" fontId="69" fillId="57" borderId="0" xfId="0" applyFont="1" applyFill="1"/>
    <xf numFmtId="0" fontId="66" fillId="57" borderId="0" xfId="2" applyFont="1" applyFill="1" applyAlignment="1">
      <alignment horizontal="center" vertical="center" wrapText="1"/>
    </xf>
    <xf numFmtId="166" fontId="16" fillId="0" borderId="0" xfId="6" applyNumberFormat="1" applyFont="1" applyFill="1" applyBorder="1" applyAlignment="1" applyProtection="1">
      <alignment wrapText="1"/>
    </xf>
    <xf numFmtId="166" fontId="14" fillId="0" borderId="0" xfId="3" applyNumberFormat="1" applyFont="1" applyFill="1" applyBorder="1" applyAlignment="1" applyProtection="1">
      <alignment horizontal="right" vertical="center"/>
    </xf>
    <xf numFmtId="166" fontId="14" fillId="0" borderId="0" xfId="3" applyNumberFormat="1" applyFont="1" applyFill="1" applyBorder="1" applyAlignment="1">
      <alignment horizontal="right" vertical="center"/>
    </xf>
    <xf numFmtId="0" fontId="70" fillId="57" borderId="0" xfId="0" applyFont="1" applyFill="1"/>
    <xf numFmtId="0" fontId="14" fillId="0" borderId="0" xfId="1" applyNumberFormat="1" applyFont="1" applyFill="1" applyAlignment="1" applyProtection="1">
      <alignment horizontal="left"/>
    </xf>
    <xf numFmtId="0" fontId="14" fillId="0" borderId="0" xfId="1" applyNumberFormat="1" applyFont="1" applyAlignment="1" applyProtection="1">
      <alignment horizontal="left"/>
    </xf>
    <xf numFmtId="0" fontId="15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0" fillId="0" borderId="0" xfId="0" applyFont="1" applyAlignment="1">
      <alignment horizontal="left" indent="2"/>
    </xf>
    <xf numFmtId="0" fontId="12" fillId="0" borderId="1" xfId="0" applyFont="1" applyBorder="1"/>
    <xf numFmtId="166" fontId="12" fillId="0" borderId="1" xfId="0" applyNumberFormat="1" applyFont="1" applyBorder="1"/>
    <xf numFmtId="0" fontId="10" fillId="0" borderId="0" xfId="0" applyFont="1"/>
    <xf numFmtId="4" fontId="12" fillId="0" borderId="0" xfId="0" applyNumberFormat="1" applyFont="1"/>
    <xf numFmtId="0" fontId="66" fillId="57" borderId="0" xfId="5" applyFont="1" applyFill="1" applyAlignment="1">
      <alignment horizontal="center" vertical="center"/>
    </xf>
    <xf numFmtId="166" fontId="21" fillId="0" borderId="0" xfId="5" applyNumberFormat="1" applyFont="1"/>
    <xf numFmtId="4" fontId="63" fillId="57" borderId="0" xfId="0" applyNumberFormat="1" applyFont="1" applyFill="1"/>
    <xf numFmtId="164" fontId="66" fillId="57" borderId="0" xfId="2" applyNumberFormat="1" applyFont="1" applyFill="1" applyAlignment="1">
      <alignment horizontal="left" indent="1"/>
    </xf>
    <xf numFmtId="0" fontId="21" fillId="0" borderId="0" xfId="15" applyFont="1"/>
    <xf numFmtId="0" fontId="22" fillId="0" borderId="0" xfId="15" applyFont="1" applyAlignment="1">
      <alignment horizontal="left" indent="1"/>
    </xf>
    <xf numFmtId="0" fontId="21" fillId="0" borderId="0" xfId="5" applyFont="1" applyAlignment="1">
      <alignment horizontal="left" indent="1"/>
    </xf>
    <xf numFmtId="0" fontId="22" fillId="0" borderId="0" xfId="15" applyFont="1" applyAlignment="1">
      <alignment horizontal="left" indent="2"/>
    </xf>
    <xf numFmtId="0" fontId="22" fillId="0" borderId="0" xfId="5" applyFont="1" applyAlignment="1">
      <alignment horizontal="left" indent="2"/>
    </xf>
    <xf numFmtId="0" fontId="21" fillId="0" borderId="0" xfId="9" applyFont="1" applyAlignment="1">
      <alignment horizontal="left" wrapText="1"/>
    </xf>
    <xf numFmtId="0" fontId="21" fillId="0" borderId="0" xfId="9" applyFont="1"/>
    <xf numFmtId="0" fontId="22" fillId="0" borderId="0" xfId="9" applyFont="1"/>
    <xf numFmtId="0" fontId="22" fillId="0" borderId="0" xfId="9" applyFont="1" applyAlignment="1">
      <alignment horizontal="left" vertical="center" wrapText="1" indent="1"/>
    </xf>
    <xf numFmtId="0" fontId="14" fillId="0" borderId="0" xfId="9" applyFont="1"/>
    <xf numFmtId="0" fontId="13" fillId="0" borderId="0" xfId="5" applyFont="1" applyAlignment="1">
      <alignment horizontal="left" indent="2"/>
    </xf>
    <xf numFmtId="0" fontId="13" fillId="0" borderId="0" xfId="9" applyFont="1" applyAlignment="1">
      <alignment horizontal="left" indent="2"/>
    </xf>
    <xf numFmtId="0" fontId="21" fillId="0" borderId="0" xfId="9" applyFont="1" applyAlignment="1">
      <alignment horizontal="left" indent="1"/>
    </xf>
    <xf numFmtId="0" fontId="21" fillId="0" borderId="0" xfId="9" applyFont="1" applyAlignment="1">
      <alignment horizontal="left" indent="2"/>
    </xf>
    <xf numFmtId="0" fontId="12" fillId="0" borderId="0" xfId="5" applyFont="1" applyAlignment="1">
      <alignment horizontal="left" indent="2"/>
    </xf>
    <xf numFmtId="0" fontId="15" fillId="0" borderId="0" xfId="5" applyFont="1" applyAlignment="1">
      <alignment horizontal="left" indent="1"/>
    </xf>
    <xf numFmtId="0" fontId="15" fillId="0" borderId="0" xfId="5" applyFont="1" applyAlignment="1">
      <alignment horizontal="left" indent="2"/>
    </xf>
    <xf numFmtId="0" fontId="21" fillId="0" borderId="0" xfId="15" applyFont="1" applyAlignment="1">
      <alignment horizontal="left"/>
    </xf>
    <xf numFmtId="0" fontId="21" fillId="0" borderId="0" xfId="15" applyFont="1" applyAlignment="1">
      <alignment horizontal="left" indent="1"/>
    </xf>
    <xf numFmtId="166" fontId="14" fillId="0" borderId="6" xfId="3" applyNumberFormat="1" applyFont="1" applyFill="1" applyBorder="1" applyAlignment="1">
      <alignment horizontal="right" vertical="center"/>
    </xf>
    <xf numFmtId="166" fontId="14" fillId="0" borderId="0" xfId="6" applyNumberFormat="1" applyFont="1" applyFill="1" applyAlignment="1">
      <alignment wrapText="1"/>
    </xf>
    <xf numFmtId="166" fontId="11" fillId="0" borderId="0" xfId="6" applyNumberFormat="1" applyFont="1" applyFill="1" applyAlignment="1">
      <alignment wrapText="1"/>
    </xf>
    <xf numFmtId="170" fontId="12" fillId="0" borderId="0" xfId="1" applyNumberFormat="1" applyFont="1" applyAlignment="1">
      <alignment horizontal="right" vertical="center"/>
    </xf>
    <xf numFmtId="170" fontId="9" fillId="0" borderId="0" xfId="1" applyNumberFormat="1" applyFont="1"/>
    <xf numFmtId="170" fontId="12" fillId="0" borderId="0" xfId="1" applyNumberFormat="1" applyFont="1"/>
    <xf numFmtId="0" fontId="12" fillId="0" borderId="0" xfId="5" applyFont="1" applyAlignment="1">
      <alignment horizontal="left" indent="1"/>
    </xf>
    <xf numFmtId="0" fontId="66" fillId="57" borderId="1" xfId="7" applyFont="1" applyFill="1" applyBorder="1"/>
    <xf numFmtId="0" fontId="10" fillId="0" borderId="29" xfId="0" applyFont="1" applyBorder="1"/>
    <xf numFmtId="0" fontId="66" fillId="0" borderId="0" xfId="10" applyFont="1" applyAlignment="1">
      <alignment wrapText="1"/>
    </xf>
    <xf numFmtId="0" fontId="71" fillId="0" borderId="2" xfId="2" applyFont="1" applyBorder="1" applyAlignment="1">
      <alignment horizontal="center" vertical="center" wrapText="1"/>
    </xf>
    <xf numFmtId="0" fontId="71" fillId="0" borderId="3" xfId="2" applyFont="1" applyBorder="1" applyAlignment="1">
      <alignment horizontal="center" vertical="center" wrapText="1"/>
    </xf>
    <xf numFmtId="166" fontId="71" fillId="0" borderId="0" xfId="3" applyNumberFormat="1" applyFont="1" applyFill="1" applyBorder="1" applyAlignment="1">
      <alignment horizontal="right" vertical="center"/>
    </xf>
    <xf numFmtId="166" fontId="72" fillId="0" borderId="0" xfId="0" applyNumberFormat="1" applyFont="1"/>
    <xf numFmtId="166" fontId="73" fillId="0" borderId="0" xfId="0" applyNumberFormat="1" applyFont="1"/>
    <xf numFmtId="166" fontId="71" fillId="0" borderId="4" xfId="3" applyNumberFormat="1" applyFont="1" applyFill="1" applyBorder="1" applyAlignment="1">
      <alignment horizontal="right" vertical="center"/>
    </xf>
    <xf numFmtId="0" fontId="71" fillId="0" borderId="2" xfId="2" applyFont="1" applyBorder="1" applyAlignment="1">
      <alignment horizontal="center" wrapText="1"/>
    </xf>
    <xf numFmtId="0" fontId="71" fillId="0" borderId="0" xfId="2" applyFont="1" applyAlignment="1">
      <alignment horizontal="left"/>
    </xf>
    <xf numFmtId="0" fontId="71" fillId="0" borderId="0" xfId="5" applyFont="1" applyAlignment="1">
      <alignment horizontal="center"/>
    </xf>
    <xf numFmtId="166" fontId="74" fillId="0" borderId="0" xfId="5" applyNumberFormat="1" applyFont="1"/>
    <xf numFmtId="0" fontId="75" fillId="0" borderId="0" xfId="5" applyFont="1"/>
    <xf numFmtId="166" fontId="76" fillId="0" borderId="0" xfId="6" applyNumberFormat="1" applyFont="1" applyFill="1" applyBorder="1" applyAlignment="1" applyProtection="1">
      <alignment wrapText="1"/>
    </xf>
    <xf numFmtId="0" fontId="74" fillId="0" borderId="0" xfId="5" applyFont="1"/>
    <xf numFmtId="166" fontId="23" fillId="0" borderId="0" xfId="6" applyNumberFormat="1" applyFont="1" applyFill="1" applyBorder="1" applyAlignment="1" applyProtection="1">
      <alignment wrapText="1"/>
    </xf>
    <xf numFmtId="166" fontId="71" fillId="0" borderId="4" xfId="3" applyNumberFormat="1" applyFont="1" applyFill="1" applyBorder="1" applyAlignment="1" applyProtection="1">
      <alignment horizontal="right" vertical="center"/>
    </xf>
    <xf numFmtId="0" fontId="72" fillId="0" borderId="0" xfId="5" applyFont="1"/>
    <xf numFmtId="168" fontId="14" fillId="0" borderId="0" xfId="63" applyNumberFormat="1" applyFont="1" applyAlignment="1">
      <alignment horizontal="left" wrapText="1"/>
    </xf>
    <xf numFmtId="0" fontId="12" fillId="0" borderId="0" xfId="63" applyFont="1"/>
    <xf numFmtId="0" fontId="12" fillId="0" borderId="0" xfId="63" applyFont="1" applyAlignment="1">
      <alignment horizontal="left" indent="1"/>
    </xf>
    <xf numFmtId="167" fontId="9" fillId="0" borderId="0" xfId="0" applyNumberFormat="1" applyFont="1"/>
    <xf numFmtId="164" fontId="14" fillId="58" borderId="0" xfId="2" applyNumberFormat="1" applyFont="1" applyFill="1" applyAlignment="1">
      <alignment horizontal="left"/>
    </xf>
    <xf numFmtId="166" fontId="12" fillId="58" borderId="0" xfId="0" applyNumberFormat="1" applyFont="1" applyFill="1" applyAlignment="1">
      <alignment horizontal="right" vertical="center"/>
    </xf>
    <xf numFmtId="166" fontId="14" fillId="58" borderId="4" xfId="3" applyNumberFormat="1" applyFont="1" applyFill="1" applyBorder="1" applyAlignment="1" applyProtection="1">
      <alignment horizontal="right" vertical="center"/>
    </xf>
    <xf numFmtId="166" fontId="8" fillId="58" borderId="0" xfId="2" applyNumberFormat="1" applyFont="1" applyFill="1" applyAlignment="1">
      <alignment horizontal="right" vertical="center"/>
    </xf>
    <xf numFmtId="166" fontId="14" fillId="58" borderId="0" xfId="2" applyNumberFormat="1" applyFont="1" applyFill="1" applyAlignment="1">
      <alignment horizontal="right" vertical="center"/>
    </xf>
    <xf numFmtId="166" fontId="8" fillId="58" borderId="0" xfId="3" applyNumberFormat="1" applyFont="1" applyFill="1" applyBorder="1" applyAlignment="1" applyProtection="1">
      <alignment horizontal="right" vertical="center"/>
    </xf>
    <xf numFmtId="166" fontId="13" fillId="58" borderId="0" xfId="0" applyNumberFormat="1" applyFont="1" applyFill="1"/>
    <xf numFmtId="166" fontId="14" fillId="58" borderId="0" xfId="2" applyNumberFormat="1" applyFont="1" applyFill="1" applyAlignment="1">
      <alignment horizontal="center" vertical="center" wrapText="1"/>
    </xf>
    <xf numFmtId="166" fontId="14" fillId="58" borderId="0" xfId="2" applyNumberFormat="1" applyFont="1" applyFill="1" applyAlignment="1">
      <alignment horizontal="left"/>
    </xf>
    <xf numFmtId="166" fontId="12" fillId="58" borderId="0" xfId="0" applyNumberFormat="1" applyFont="1" applyFill="1"/>
    <xf numFmtId="3" fontId="12" fillId="58" borderId="0" xfId="0" applyNumberFormat="1" applyFont="1" applyFill="1"/>
    <xf numFmtId="166" fontId="15" fillId="58" borderId="2" xfId="3" applyNumberFormat="1" applyFont="1" applyFill="1" applyBorder="1" applyAlignment="1" applyProtection="1">
      <alignment horizontal="right" vertical="center"/>
    </xf>
    <xf numFmtId="0" fontId="9" fillId="58" borderId="0" xfId="0" applyFont="1" applyFill="1"/>
    <xf numFmtId="166" fontId="20" fillId="58" borderId="4" xfId="3" applyNumberFormat="1" applyFont="1" applyFill="1" applyBorder="1" applyAlignment="1" applyProtection="1">
      <alignment horizontal="right" vertical="center"/>
    </xf>
    <xf numFmtId="0" fontId="22" fillId="58" borderId="0" xfId="7" applyFont="1" applyFill="1"/>
    <xf numFmtId="0" fontId="21" fillId="58" borderId="0" xfId="7" applyFont="1" applyFill="1"/>
    <xf numFmtId="166" fontId="12" fillId="58" borderId="0" xfId="7" applyNumberFormat="1" applyFont="1" applyFill="1" applyAlignment="1">
      <alignment horizontal="right" vertical="center"/>
    </xf>
    <xf numFmtId="166" fontId="16" fillId="58" borderId="7" xfId="6" applyNumberFormat="1" applyFont="1" applyFill="1" applyBorder="1" applyAlignment="1" applyProtection="1">
      <alignment wrapText="1"/>
    </xf>
    <xf numFmtId="166" fontId="14" fillId="58" borderId="6" xfId="6" applyNumberFormat="1" applyFont="1" applyFill="1" applyBorder="1" applyAlignment="1" applyProtection="1">
      <alignment wrapText="1"/>
    </xf>
    <xf numFmtId="166" fontId="22" fillId="58" borderId="0" xfId="7" applyNumberFormat="1" applyFont="1" applyFill="1"/>
    <xf numFmtId="0" fontId="66" fillId="58" borderId="0" xfId="10" applyFont="1" applyFill="1" applyAlignment="1">
      <alignment wrapText="1"/>
    </xf>
    <xf numFmtId="0" fontId="14" fillId="58" borderId="0" xfId="10" applyFont="1" applyFill="1" applyAlignment="1">
      <alignment wrapText="1"/>
    </xf>
    <xf numFmtId="164" fontId="64" fillId="58" borderId="0" xfId="2" applyNumberFormat="1" applyFont="1" applyFill="1" applyAlignment="1">
      <alignment horizontal="left" vertical="center" indent="1"/>
    </xf>
    <xf numFmtId="164" fontId="11" fillId="58" borderId="0" xfId="2" applyNumberFormat="1" applyFont="1" applyFill="1" applyAlignment="1">
      <alignment horizontal="left" vertical="center" indent="1"/>
    </xf>
    <xf numFmtId="164" fontId="11" fillId="58" borderId="0" xfId="2" applyNumberFormat="1" applyFont="1" applyFill="1" applyAlignment="1">
      <alignment horizontal="left" vertical="center"/>
    </xf>
    <xf numFmtId="0" fontId="11" fillId="58" borderId="0" xfId="10" applyFont="1" applyFill="1" applyAlignment="1">
      <alignment horizontal="center" wrapText="1"/>
    </xf>
    <xf numFmtId="0" fontId="63" fillId="58" borderId="0" xfId="10" applyFont="1" applyFill="1" applyAlignment="1">
      <alignment horizontal="center" wrapText="1"/>
    </xf>
    <xf numFmtId="166" fontId="75" fillId="0" borderId="0" xfId="5" applyNumberFormat="1" applyFont="1"/>
    <xf numFmtId="171" fontId="9" fillId="0" borderId="0" xfId="0" applyNumberFormat="1" applyFont="1"/>
    <xf numFmtId="0" fontId="10" fillId="0" borderId="0" xfId="0" applyFont="1" applyAlignment="1">
      <alignment horizontal="left"/>
    </xf>
    <xf numFmtId="164" fontId="62" fillId="57" borderId="0" xfId="2" applyNumberFormat="1" applyFont="1" applyFill="1" applyAlignment="1">
      <alignment horizontal="left" vertical="center" indent="1"/>
    </xf>
    <xf numFmtId="164" fontId="65" fillId="57" borderId="0" xfId="2" applyNumberFormat="1" applyFont="1" applyFill="1" applyAlignment="1">
      <alignment horizontal="center" vertical="center"/>
    </xf>
    <xf numFmtId="0" fontId="66" fillId="57" borderId="0" xfId="0" applyFont="1" applyFill="1" applyAlignment="1">
      <alignment horizontal="center" vertical="center"/>
    </xf>
    <xf numFmtId="0" fontId="66" fillId="57" borderId="0" xfId="0" applyFont="1" applyFill="1" applyAlignment="1">
      <alignment horizontal="center"/>
    </xf>
    <xf numFmtId="0" fontId="66" fillId="57" borderId="0" xfId="7" applyFont="1" applyFill="1" applyAlignment="1">
      <alignment horizontal="center"/>
    </xf>
    <xf numFmtId="14" fontId="62" fillId="57" borderId="9" xfId="2" applyNumberFormat="1" applyFont="1" applyFill="1" applyBorder="1" applyAlignment="1">
      <alignment horizontal="center" vertical="center" wrapText="1"/>
    </xf>
    <xf numFmtId="0" fontId="66" fillId="57" borderId="1" xfId="0" applyFont="1" applyFill="1" applyBorder="1" applyAlignment="1">
      <alignment horizontal="center"/>
    </xf>
    <xf numFmtId="0" fontId="66" fillId="57" borderId="1" xfId="5" applyFont="1" applyFill="1" applyBorder="1" applyAlignment="1">
      <alignment horizontal="center" vertical="center"/>
    </xf>
  </cellXfs>
  <cellStyles count="115">
    <cellStyle name="20% - Ênfase1 2" xfId="83" xr:uid="{161DC556-150B-47F8-9614-8A35BB57A296}"/>
    <cellStyle name="20% - Ênfase1 3" xfId="20" xr:uid="{1D1127C1-2C02-48B6-8DBA-9B48C039558D}"/>
    <cellStyle name="20% - Ênfase2 2" xfId="87" xr:uid="{A44B7959-BE7F-46C0-9DE6-5562316E5BC5}"/>
    <cellStyle name="20% - Ênfase2 3" xfId="21" xr:uid="{30C35ECE-4CCF-40BA-BE01-10B9E2F1B479}"/>
    <cellStyle name="20% - Ênfase3 2" xfId="91" xr:uid="{65330E60-40FC-4E04-89EE-E95A669287D2}"/>
    <cellStyle name="20% - Ênfase3 3" xfId="22" xr:uid="{300C36F7-54E0-44A8-BD55-1A8DFC70ECD1}"/>
    <cellStyle name="20% - Ênfase4 2" xfId="95" xr:uid="{2F8D68B9-0480-4ABE-9B90-997AE5FA8481}"/>
    <cellStyle name="20% - Ênfase4 3" xfId="23" xr:uid="{9F5EF3D2-CE77-4C24-B7A1-EBA56ECA3920}"/>
    <cellStyle name="20% - Ênfase5 2" xfId="99" xr:uid="{9374516F-7C53-4485-B429-9E82D0450E2C}"/>
    <cellStyle name="20% - Ênfase5 3" xfId="24" xr:uid="{9F7561E0-C76C-4CE6-979C-33699F069CEC}"/>
    <cellStyle name="20% - Ênfase6 2" xfId="103" xr:uid="{D53806FD-A736-44EC-BCCB-10F59E431D08}"/>
    <cellStyle name="20% - Ênfase6 3" xfId="25" xr:uid="{C10FA4C1-1944-486E-8773-4FEF44B2DC5D}"/>
    <cellStyle name="40% - Ênfase1 2" xfId="84" xr:uid="{D30DEF9B-569D-42EC-92A8-2E0DA42189F7}"/>
    <cellStyle name="40% - Ênfase1 3" xfId="26" xr:uid="{2168B4D6-A873-4FE8-A49C-2775DE445353}"/>
    <cellStyle name="40% - Ênfase2 2" xfId="88" xr:uid="{62A2F1AF-780A-437F-9FC7-C3410C35940D}"/>
    <cellStyle name="40% - Ênfase2 3" xfId="27" xr:uid="{AD4159A3-CFBC-46FE-B122-259DAB08BED3}"/>
    <cellStyle name="40% - Ênfase3 2" xfId="92" xr:uid="{9A5C4823-2035-4124-B72F-14BE295A7B0F}"/>
    <cellStyle name="40% - Ênfase3 3" xfId="28" xr:uid="{C0D920CA-C996-48BA-B153-023B873003B9}"/>
    <cellStyle name="40% - Ênfase4 2" xfId="96" xr:uid="{7ACA7617-37DB-4159-8852-2D4FB78D7E78}"/>
    <cellStyle name="40% - Ênfase4 3" xfId="29" xr:uid="{DB0DDF73-982F-4F72-9BE8-096C9E909E77}"/>
    <cellStyle name="40% - Ênfase5 2" xfId="100" xr:uid="{294151FC-C2D7-4614-863D-5792D5C55950}"/>
    <cellStyle name="40% - Ênfase5 3" xfId="30" xr:uid="{07255EB5-38CC-4213-BFC5-8526A8ED768C}"/>
    <cellStyle name="40% - Ênfase6 2" xfId="104" xr:uid="{CB8D153E-1A8B-4CE3-AE53-581A8A0FEE60}"/>
    <cellStyle name="40% - Ênfase6 3" xfId="31" xr:uid="{33FDAD14-1E0C-4139-B47A-42405CB09FFE}"/>
    <cellStyle name="60% - Ênfase1 2" xfId="85" xr:uid="{FD87D3B4-B6B2-4BA8-9273-54EB5B6EDA1D}"/>
    <cellStyle name="60% - Ênfase1 3" xfId="32" xr:uid="{E171E1E2-CC70-4703-8B16-8C2673E05AC9}"/>
    <cellStyle name="60% - Ênfase2 2" xfId="89" xr:uid="{CB9FAA48-B946-4552-8FCB-3B408E938EA7}"/>
    <cellStyle name="60% - Ênfase2 3" xfId="33" xr:uid="{4D9AA2E4-B8BB-4982-8D77-79CF52E7E4FB}"/>
    <cellStyle name="60% - Ênfase3 2" xfId="93" xr:uid="{93A66047-30C4-4A31-B4E0-49FC64DF4408}"/>
    <cellStyle name="60% - Ênfase3 3" xfId="34" xr:uid="{CBFBDBD6-DF50-4279-81FA-B6FFDCC33BC1}"/>
    <cellStyle name="60% - Ênfase4 2" xfId="97" xr:uid="{0462A386-3E9A-47A7-A1AF-A3FDDDD66908}"/>
    <cellStyle name="60% - Ênfase4 3" xfId="35" xr:uid="{027238B6-D02E-4484-ABEB-392A40471029}"/>
    <cellStyle name="60% - Ênfase5 2" xfId="101" xr:uid="{057E150C-A4B8-4957-9DD9-22C20C68D743}"/>
    <cellStyle name="60% - Ênfase5 3" xfId="36" xr:uid="{3B07BE23-8CA2-41CB-88DD-252BC2A71335}"/>
    <cellStyle name="60% - Ênfase6 2" xfId="105" xr:uid="{0AD48E6C-4D25-400D-B7E2-9C4803ACA567}"/>
    <cellStyle name="60% - Ênfase6 3" xfId="37" xr:uid="{4C6158EA-3E14-42A5-A911-69CDD303694D}"/>
    <cellStyle name="Bom 2" xfId="70" xr:uid="{FB3A12DE-026C-4F18-9D1B-C697DAB5A7B8}"/>
    <cellStyle name="Bom 3" xfId="38" xr:uid="{09965D62-B2F0-4E10-A959-C1F4B219E437}"/>
    <cellStyle name="Cálculo 2" xfId="75" xr:uid="{92B6EB91-1B6B-4F9B-A4F8-509DA33B01D7}"/>
    <cellStyle name="Cálculo 3" xfId="39" xr:uid="{3B592C9F-E0D9-4A51-AA4D-99A39800F0AA}"/>
    <cellStyle name="Célula de Verificação 2" xfId="77" xr:uid="{3DB935C9-BEAF-4A72-AF1A-BE7A78CC3CF4}"/>
    <cellStyle name="Célula de Verificação 3" xfId="40" xr:uid="{2371BB1E-80D1-4475-8B08-87052B2EEAC0}"/>
    <cellStyle name="Célula Vinculada 2" xfId="76" xr:uid="{31898405-C0E2-45C2-A487-E149E5F1C0DE}"/>
    <cellStyle name="Célula Vinculada 3" xfId="41" xr:uid="{7F481EBB-7803-4152-8065-4BBD943154D2}"/>
    <cellStyle name="Comma 3" xfId="18" xr:uid="{B850AEF1-35A5-493B-B26C-3A1AE3566CA0}"/>
    <cellStyle name="Comma 3 2" xfId="42" xr:uid="{40055D8D-5818-4219-BAF8-B46D99EEA302}"/>
    <cellStyle name="DC_OBSERVACAO" xfId="109" xr:uid="{5228EA00-0563-424C-B562-1D436C821B4E}"/>
    <cellStyle name="Ênfase1 2" xfId="82" xr:uid="{59F8B0BF-FE02-42FC-BFA9-19426C724E80}"/>
    <cellStyle name="Ênfase1 3" xfId="43" xr:uid="{389C84F6-3BC5-4A81-9A00-DDA8168AF9D1}"/>
    <cellStyle name="Ênfase2 2" xfId="86" xr:uid="{B213E9B2-3850-4B7F-AEF1-7824FDAFC3A0}"/>
    <cellStyle name="Ênfase2 3" xfId="44" xr:uid="{45EAFF61-03D7-4639-A7E8-281C020266A8}"/>
    <cellStyle name="Ênfase3 2" xfId="90" xr:uid="{AAF34CD0-B8A5-4F74-825C-4D9C859A6812}"/>
    <cellStyle name="Ênfase3 3" xfId="45" xr:uid="{A03A62F0-FF35-47B5-A3BF-77BA71F67342}"/>
    <cellStyle name="Ênfase4 2" xfId="94" xr:uid="{008E1066-3CBD-4A92-9121-ED127EDB5D55}"/>
    <cellStyle name="Ênfase4 3" xfId="46" xr:uid="{226344AC-A9B1-43AF-88A9-357C0502B89C}"/>
    <cellStyle name="Ênfase5 2" xfId="98" xr:uid="{92C88A6B-24A8-4AC9-A334-49E2AA98BB72}"/>
    <cellStyle name="Ênfase5 3" xfId="47" xr:uid="{3318EFA1-4E7E-4888-97A6-AE8AAB121AA1}"/>
    <cellStyle name="Ênfase6 2" xfId="102" xr:uid="{A76DA8A0-2C9A-4C8A-A1A5-2E8001DD69A2}"/>
    <cellStyle name="Ênfase6 3" xfId="48" xr:uid="{2BCEF5B9-438C-4AC0-A3FC-2E78F83C707A}"/>
    <cellStyle name="Entrada 2" xfId="73" xr:uid="{A78AA21F-00CF-446A-97DF-6662EACF0744}"/>
    <cellStyle name="Entrada 3" xfId="49" xr:uid="{CDD9EF74-BE7C-4E47-BC27-EB06283C1B40}"/>
    <cellStyle name="Estilo 1" xfId="110" xr:uid="{7E38A55A-7AEB-4CF7-93FF-8BE05BDDF45B}"/>
    <cellStyle name="Incorreto 2" xfId="71" xr:uid="{C33DEDE1-C371-4FFD-90E3-C58F3914FFCB}"/>
    <cellStyle name="Moeda 2" xfId="111" xr:uid="{68F97C07-46C4-4D6B-A6CD-D1BC6DEEB4AB}"/>
    <cellStyle name="Neutra 2" xfId="72" xr:uid="{50540FFD-4FE8-4758-832C-5237FD4FD6E2}"/>
    <cellStyle name="Neutro 2" xfId="51" xr:uid="{6B45F100-9359-4909-ACFE-01033EB405FF}"/>
    <cellStyle name="Normal" xfId="0" builtinId="0"/>
    <cellStyle name="Normal 18" xfId="15" xr:uid="{F376C8EF-977F-4FFB-8A82-72958E609E01}"/>
    <cellStyle name="Normal 18 2" xfId="8" xr:uid="{7ACACE9B-CC3C-4FE6-A2A9-D19C5479B927}"/>
    <cellStyle name="Normal 18 2 2" xfId="17" xr:uid="{62FA6A1E-854E-41D6-8701-5D6A23C8C4BE}"/>
    <cellStyle name="Normal 2" xfId="5" xr:uid="{0A1A9C4D-1397-4F36-A77D-6B064019F880}"/>
    <cellStyle name="Normal 2 2" xfId="9" xr:uid="{07182D41-6DA7-43A3-8F94-ABFFF75E41E0}"/>
    <cellStyle name="Normal 2 3" xfId="10" xr:uid="{32C1D36A-5C2D-4866-AD86-4D3896CF45E9}"/>
    <cellStyle name="Normal 2 4" xfId="13" xr:uid="{B2D4CB15-D8D8-4AC0-9C7A-18068A4A6221}"/>
    <cellStyle name="Normal 2 5" xfId="63" xr:uid="{E2A9E81F-4986-4453-B796-700DEF7B4C60}"/>
    <cellStyle name="Normal 3" xfId="2" xr:uid="{C6780E3E-C90C-4474-BE8D-F9D5C09E4A4D}"/>
    <cellStyle name="Normal 3 2" xfId="106" xr:uid="{2E55BC6C-9797-43C5-9E9F-65BD25A4426E}"/>
    <cellStyle name="Normal 4" xfId="7" xr:uid="{320F4566-AA6D-4B85-BB9A-B7040C08CDEE}"/>
    <cellStyle name="Normal 4 2" xfId="16" xr:uid="{A2C293BD-D4C6-4C54-9508-162607FC2A91}"/>
    <cellStyle name="Normal 4 3" xfId="52" xr:uid="{6E0CBE07-8F99-4488-B91F-815D6A9A8D61}"/>
    <cellStyle name="Normal 5" xfId="108" xr:uid="{F7B0DA93-703B-4274-B973-C031A16B3E1C}"/>
    <cellStyle name="Normal 6" xfId="113" xr:uid="{736C28B1-123F-4CF3-832B-857C2E371391}"/>
    <cellStyle name="Normal 7" xfId="114" xr:uid="{F17EA2B6-FAED-4F80-B16A-C86CE7E41FD8}"/>
    <cellStyle name="Normal 8" xfId="19" xr:uid="{FFE62BCB-2ADA-4BC8-AB79-685F36369392}"/>
    <cellStyle name="Normal_BCF  MAR_04" xfId="4" xr:uid="{B557E731-7E66-4C19-860C-0E92D0D48FF0}"/>
    <cellStyle name="Nota 2" xfId="79" xr:uid="{0CC431E7-9A11-4143-A373-0997ABBF6496}"/>
    <cellStyle name="Nota 3" xfId="53" xr:uid="{864CE0CE-7D98-4298-A9E8-AE729BA6F32D}"/>
    <cellStyle name="Ruim 2" xfId="50" xr:uid="{9D391230-992D-4508-98DF-43223E23C311}"/>
    <cellStyle name="Saída 2" xfId="74" xr:uid="{F7EEBCCE-8CAD-41B0-B965-A7A49166642A}"/>
    <cellStyle name="Saída 3" xfId="54" xr:uid="{B83D21AE-9189-47B6-95D3-24F1BDABFE8F}"/>
    <cellStyle name="Separador de milhares 2" xfId="6" xr:uid="{4F76238F-3AAB-401E-9643-90BF000ECCE1}"/>
    <cellStyle name="Separador de milhares 2 2" xfId="14" xr:uid="{04183396-E869-44E1-9284-494787FEE922}"/>
    <cellStyle name="Separador de milhares 2 3" xfId="64" xr:uid="{492C2128-2A69-4B8F-A406-01A09EF1F05A}"/>
    <cellStyle name="Separador de milhares 3" xfId="107" xr:uid="{FB98D560-6698-4467-804C-925B7653761F}"/>
    <cellStyle name="Separador de milhares 4" xfId="112" xr:uid="{33596BC3-07C4-4DE9-B7FF-4B855A321B36}"/>
    <cellStyle name="Texto de Aviso 2" xfId="78" xr:uid="{06E4237A-AA6D-47B8-9A35-1C57A4DDAAC2}"/>
    <cellStyle name="Texto de Aviso 3" xfId="55" xr:uid="{4E968A5A-B4C6-462E-8F07-60E5D514173C}"/>
    <cellStyle name="Texto Explicativo 2" xfId="80" xr:uid="{75B97830-3ACC-4B6D-8683-1FC28365FA50}"/>
    <cellStyle name="Texto Explicativo 3" xfId="56" xr:uid="{56BFD90F-CFB2-423C-B7E1-F783E0440538}"/>
    <cellStyle name="Título 1 2" xfId="66" xr:uid="{318ACA27-E718-41E1-A614-8F3AB9A3A96C}"/>
    <cellStyle name="Título 1 3" xfId="58" xr:uid="{17A7F36E-92E5-4A01-890A-933C7B0D3C26}"/>
    <cellStyle name="Título 2 2" xfId="67" xr:uid="{D445A7A4-61BC-4631-A737-BCC8AE60DBD3}"/>
    <cellStyle name="Título 2 3" xfId="59" xr:uid="{CCEAF0A4-C3EA-4961-89EE-082EC0CB9F0F}"/>
    <cellStyle name="Título 3 2" xfId="68" xr:uid="{A84E5856-2018-4AF6-8641-6254329989E2}"/>
    <cellStyle name="Título 3 3" xfId="60" xr:uid="{92828308-4F5D-4C4F-85D5-D37A7B55CE3D}"/>
    <cellStyle name="Título 4 2" xfId="69" xr:uid="{50815D4A-0EF5-4E27-A028-94650C0FFCD2}"/>
    <cellStyle name="Título 4 3" xfId="61" xr:uid="{95FF9104-51F2-4558-A334-2AB7E2766DF2}"/>
    <cellStyle name="Título 5" xfId="65" xr:uid="{69896F2E-5C7C-4852-8CCD-E95AC0212201}"/>
    <cellStyle name="Título 6" xfId="57" xr:uid="{447FD166-9BBD-47B7-8502-19F4487C6D23}"/>
    <cellStyle name="Total 2" xfId="81" xr:uid="{10DD85AF-06CB-4505-830A-38F304CDD338}"/>
    <cellStyle name="Total 3" xfId="62" xr:uid="{9DED0072-8091-4058-ABE5-6491C622B519}"/>
    <cellStyle name="Vírgula" xfId="1" builtinId="3"/>
    <cellStyle name="Vírgula 2" xfId="3" xr:uid="{8E5ECABC-84C2-4FD3-A702-887C8B11526A}"/>
    <cellStyle name="Vírgula 2 2" xfId="12" xr:uid="{1DB4EE77-1DAF-4CDA-B683-21E3E4AB207E}"/>
    <cellStyle name="Vírgula 3" xfId="11" xr:uid="{706A846D-5254-43AC-BD40-BFE099AF144E}"/>
  </cellStyles>
  <dxfs count="206"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ont>
        <strike/>
        <color rgb="FFC00000"/>
      </font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F2F2F2"/>
      <color rgb="FF848687"/>
      <color rgb="FF014489"/>
      <color rgb="FFEEAA6F"/>
      <color rgb="FF9FC272"/>
      <color rgb="FFFF9900"/>
      <color rgb="FF2673B9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activeX1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8BD21D10-EC42-11CE-9E0D-00AA006002F3}" ax:persistence="persistStreamInit" r:id="rId1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5. DRE | Consolidado'!A1"/><Relationship Id="rId13" Type="http://schemas.openxmlformats.org/officeDocument/2006/relationships/image" Target="../media/image1.png"/><Relationship Id="rId3" Type="http://schemas.openxmlformats.org/officeDocument/2006/relationships/hyperlink" Target="#'3. DFC | Ita&#250;sa'!A1"/><Relationship Id="rId7" Type="http://schemas.openxmlformats.org/officeDocument/2006/relationships/hyperlink" Target="#'6. DFC | Consolidado'!A1"/><Relationship Id="rId12" Type="http://schemas.openxmlformats.org/officeDocument/2006/relationships/hyperlink" Target="#'2. DRE | Ita&#250;sa'!A1"/><Relationship Id="rId17" Type="http://schemas.openxmlformats.org/officeDocument/2006/relationships/image" Target="../media/image4.jpeg"/><Relationship Id="rId2" Type="http://schemas.openxmlformats.org/officeDocument/2006/relationships/hyperlink" Target="#'1. BP | Ita&#250;sa'!A1"/><Relationship Id="rId16" Type="http://schemas.openxmlformats.org/officeDocument/2006/relationships/image" Target="../media/image3.svg"/><Relationship Id="rId1" Type="http://schemas.openxmlformats.org/officeDocument/2006/relationships/hyperlink" Target="#'1. BP_Ita&#250;sa'!A1"/><Relationship Id="rId6" Type="http://schemas.openxmlformats.org/officeDocument/2006/relationships/hyperlink" Target="#'7. DMPL'!A1"/><Relationship Id="rId11" Type="http://schemas.openxmlformats.org/officeDocument/2006/relationships/hyperlink" Target="#'2. DRE_Ita&#250;sa'!A1"/><Relationship Id="rId5" Type="http://schemas.openxmlformats.org/officeDocument/2006/relationships/hyperlink" Target="#'8. DRA'!A1"/><Relationship Id="rId15" Type="http://schemas.openxmlformats.org/officeDocument/2006/relationships/image" Target="../media/image2.png"/><Relationship Id="rId10" Type="http://schemas.openxmlformats.org/officeDocument/2006/relationships/hyperlink" Target="#'4. BP | Consolidado'!A1"/><Relationship Id="rId4" Type="http://schemas.openxmlformats.org/officeDocument/2006/relationships/hyperlink" Target="#'9. DVA'!A1"/><Relationship Id="rId9" Type="http://schemas.openxmlformats.org/officeDocument/2006/relationships/hyperlink" Target="#'4. BP_Consolidado'!A1"/><Relationship Id="rId14" Type="http://schemas.microsoft.com/office/2007/relationships/hdphoto" Target="../media/hdphoto1.wdp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Capa!A1"/><Relationship Id="rId1" Type="http://schemas.openxmlformats.org/officeDocument/2006/relationships/image" Target="../media/image6.emf"/><Relationship Id="rId4" Type="http://schemas.openxmlformats.org/officeDocument/2006/relationships/image" Target="../media/image8.sv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Capa!A1"/><Relationship Id="rId1" Type="http://schemas.openxmlformats.org/officeDocument/2006/relationships/image" Target="../media/image6.emf"/><Relationship Id="rId4" Type="http://schemas.openxmlformats.org/officeDocument/2006/relationships/image" Target="../media/image8.sv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Capa!A1"/><Relationship Id="rId1" Type="http://schemas.openxmlformats.org/officeDocument/2006/relationships/image" Target="../media/image6.emf"/><Relationship Id="rId4" Type="http://schemas.openxmlformats.org/officeDocument/2006/relationships/image" Target="../media/image8.sv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Capa!A1"/><Relationship Id="rId1" Type="http://schemas.openxmlformats.org/officeDocument/2006/relationships/image" Target="../media/image6.emf"/><Relationship Id="rId4" Type="http://schemas.openxmlformats.org/officeDocument/2006/relationships/image" Target="../media/image8.sv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Capa!A1"/><Relationship Id="rId1" Type="http://schemas.openxmlformats.org/officeDocument/2006/relationships/image" Target="../media/image6.emf"/><Relationship Id="rId4" Type="http://schemas.openxmlformats.org/officeDocument/2006/relationships/image" Target="../media/image8.sv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Capa!A1"/><Relationship Id="rId1" Type="http://schemas.openxmlformats.org/officeDocument/2006/relationships/image" Target="../media/image6.emf"/><Relationship Id="rId4" Type="http://schemas.openxmlformats.org/officeDocument/2006/relationships/image" Target="../media/image8.sv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Capa!A1"/><Relationship Id="rId1" Type="http://schemas.openxmlformats.org/officeDocument/2006/relationships/image" Target="../media/image6.emf"/><Relationship Id="rId4" Type="http://schemas.openxmlformats.org/officeDocument/2006/relationships/image" Target="../media/image8.sv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Capa!A1"/><Relationship Id="rId1" Type="http://schemas.openxmlformats.org/officeDocument/2006/relationships/image" Target="../media/image6.emf"/><Relationship Id="rId4" Type="http://schemas.openxmlformats.org/officeDocument/2006/relationships/image" Target="../media/image8.sv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hyperlink" Target="#Capa!A1"/><Relationship Id="rId1" Type="http://schemas.openxmlformats.org/officeDocument/2006/relationships/image" Target="../media/image6.emf"/><Relationship Id="rId4" Type="http://schemas.openxmlformats.org/officeDocument/2006/relationships/image" Target="../media/image8.sv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579269</xdr:colOff>
      <xdr:row>11</xdr:row>
      <xdr:rowOff>97007</xdr:rowOff>
    </xdr:from>
    <xdr:to>
      <xdr:col>8</xdr:col>
      <xdr:colOff>428624</xdr:colOff>
      <xdr:row>14</xdr:row>
      <xdr:rowOff>6128</xdr:rowOff>
    </xdr:to>
    <xdr:grpSp>
      <xdr:nvGrpSpPr>
        <xdr:cNvPr id="24" name="Agrupar 2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GrpSpPr/>
      </xdr:nvGrpSpPr>
      <xdr:grpSpPr>
        <a:xfrm>
          <a:off x="2312819" y="1913107"/>
          <a:ext cx="2738605" cy="404421"/>
          <a:chOff x="2389019" y="2011532"/>
          <a:chExt cx="2897355" cy="394896"/>
        </a:xfrm>
      </xdr:grpSpPr>
      <xdr:sp macro="" textlink="">
        <xdr:nvSpPr>
          <xdr:cNvPr id="15" name="Retângulo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/>
        </xdr:nvSpPr>
        <xdr:spPr>
          <a:xfrm rot="5400000">
            <a:off x="3640249" y="760302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6" name="Retângulo 5">
            <a:hlinkClick xmlns:r="http://schemas.openxmlformats.org/officeDocument/2006/relationships" r:id="rId2"/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/>
        </xdr:nvSpPr>
        <xdr:spPr>
          <a:xfrm>
            <a:off x="2400300" y="2047875"/>
            <a:ext cx="2743199" cy="276225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200" b="1">
                <a:latin typeface="Segoe UI" panose="020B0502040204020203" pitchFamily="34" charset="0"/>
                <a:cs typeface="Segoe UI" panose="020B0502040204020203" pitchFamily="34" charset="0"/>
              </a:rPr>
              <a:t>1. Balanço Patrimonial | Itaúsa</a:t>
            </a:r>
          </a:p>
        </xdr:txBody>
      </xdr:sp>
    </xdr:grpSp>
    <xdr:clientData/>
  </xdr:twoCellAnchor>
  <xdr:twoCellAnchor>
    <xdr:from>
      <xdr:col>3</xdr:col>
      <xdr:colOff>588794</xdr:colOff>
      <xdr:row>19</xdr:row>
      <xdr:rowOff>39857</xdr:rowOff>
    </xdr:from>
    <xdr:to>
      <xdr:col>8</xdr:col>
      <xdr:colOff>438149</xdr:colOff>
      <xdr:row>21</xdr:row>
      <xdr:rowOff>110903</xdr:rowOff>
    </xdr:to>
    <xdr:grpSp>
      <xdr:nvGrpSpPr>
        <xdr:cNvPr id="26" name="Agrupar 2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GrpSpPr/>
      </xdr:nvGrpSpPr>
      <xdr:grpSpPr>
        <a:xfrm>
          <a:off x="2309644" y="3176757"/>
          <a:ext cx="2751305" cy="401246"/>
          <a:chOff x="2398544" y="3040232"/>
          <a:chExt cx="2897355" cy="394896"/>
        </a:xfrm>
      </xdr:grpSpPr>
      <xdr:sp macro="" textlink="">
        <xdr:nvSpPr>
          <xdr:cNvPr id="16" name="Retângulo 15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/>
        </xdr:nvSpPr>
        <xdr:spPr>
          <a:xfrm rot="5400000">
            <a:off x="3649774" y="1789002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/>
        </xdr:nvSpPr>
        <xdr:spPr>
          <a:xfrm>
            <a:off x="2409825" y="3086100"/>
            <a:ext cx="2743200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3. DFC | Itaúsa</a:t>
            </a:r>
          </a:p>
        </xdr:txBody>
      </xdr:sp>
    </xdr:grpSp>
    <xdr:clientData/>
  </xdr:twoCellAnchor>
  <xdr:twoCellAnchor>
    <xdr:from>
      <xdr:col>9</xdr:col>
      <xdr:colOff>245896</xdr:colOff>
      <xdr:row>23</xdr:row>
      <xdr:rowOff>154160</xdr:rowOff>
    </xdr:from>
    <xdr:to>
      <xdr:col>14</xdr:col>
      <xdr:colOff>104775</xdr:colOff>
      <xdr:row>26</xdr:row>
      <xdr:rowOff>63281</xdr:rowOff>
    </xdr:to>
    <xdr:grpSp>
      <xdr:nvGrpSpPr>
        <xdr:cNvPr id="32" name="Agrupar 31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GrpSpPr/>
      </xdr:nvGrpSpPr>
      <xdr:grpSpPr>
        <a:xfrm>
          <a:off x="5446546" y="3951460"/>
          <a:ext cx="2748129" cy="404421"/>
          <a:chOff x="5732296" y="3878435"/>
          <a:chExt cx="2906879" cy="394896"/>
        </a:xfrm>
      </xdr:grpSpPr>
      <xdr:sp macro="" textlink="">
        <xdr:nvSpPr>
          <xdr:cNvPr id="23" name="Retângulo 22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/>
        </xdr:nvSpPr>
        <xdr:spPr>
          <a:xfrm rot="5400000">
            <a:off x="6983526" y="2627205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/>
        </xdr:nvSpPr>
        <xdr:spPr>
          <a:xfrm>
            <a:off x="5743575" y="3924300"/>
            <a:ext cx="2895600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9. DVA</a:t>
            </a:r>
          </a:p>
        </xdr:txBody>
      </xdr:sp>
    </xdr:grpSp>
    <xdr:clientData/>
  </xdr:twoCellAnchor>
  <xdr:twoCellAnchor>
    <xdr:from>
      <xdr:col>9</xdr:col>
      <xdr:colOff>245896</xdr:colOff>
      <xdr:row>20</xdr:row>
      <xdr:rowOff>154160</xdr:rowOff>
    </xdr:from>
    <xdr:to>
      <xdr:col>14</xdr:col>
      <xdr:colOff>95251</xdr:colOff>
      <xdr:row>23</xdr:row>
      <xdr:rowOff>63281</xdr:rowOff>
    </xdr:to>
    <xdr:grpSp>
      <xdr:nvGrpSpPr>
        <xdr:cNvPr id="31" name="Agrupar 30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GrpSpPr/>
      </xdr:nvGrpSpPr>
      <xdr:grpSpPr>
        <a:xfrm>
          <a:off x="5446546" y="3456160"/>
          <a:ext cx="2738605" cy="404421"/>
          <a:chOff x="5732296" y="3392660"/>
          <a:chExt cx="2897355" cy="394896"/>
        </a:xfrm>
      </xdr:grpSpPr>
      <xdr:sp macro="" textlink="">
        <xdr:nvSpPr>
          <xdr:cNvPr id="22" name="Retângulo 21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/>
        </xdr:nvSpPr>
        <xdr:spPr>
          <a:xfrm rot="5400000">
            <a:off x="6983526" y="2141430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/>
        </xdr:nvSpPr>
        <xdr:spPr>
          <a:xfrm>
            <a:off x="5734050" y="3448050"/>
            <a:ext cx="2895600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8. DRA</a:t>
            </a:r>
          </a:p>
        </xdr:txBody>
      </xdr:sp>
    </xdr:grpSp>
    <xdr:clientData/>
  </xdr:twoCellAnchor>
  <xdr:twoCellAnchor>
    <xdr:from>
      <xdr:col>9</xdr:col>
      <xdr:colOff>245896</xdr:colOff>
      <xdr:row>17</xdr:row>
      <xdr:rowOff>144636</xdr:rowOff>
    </xdr:from>
    <xdr:to>
      <xdr:col>14</xdr:col>
      <xdr:colOff>104774</xdr:colOff>
      <xdr:row>20</xdr:row>
      <xdr:rowOff>53757</xdr:rowOff>
    </xdr:to>
    <xdr:grpSp>
      <xdr:nvGrpSpPr>
        <xdr:cNvPr id="30" name="Agrupar 29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GrpSpPr/>
      </xdr:nvGrpSpPr>
      <xdr:grpSpPr>
        <a:xfrm>
          <a:off x="5446546" y="2951336"/>
          <a:ext cx="2748128" cy="404421"/>
          <a:chOff x="5732296" y="2897361"/>
          <a:chExt cx="2906878" cy="394896"/>
        </a:xfrm>
      </xdr:grpSpPr>
      <xdr:sp macro="" textlink="">
        <xdr:nvSpPr>
          <xdr:cNvPr id="21" name="Retângulo 20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/>
        </xdr:nvSpPr>
        <xdr:spPr>
          <a:xfrm rot="5400000">
            <a:off x="6983526" y="1646131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0" name="Retângulo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/>
        </xdr:nvSpPr>
        <xdr:spPr>
          <a:xfrm>
            <a:off x="5734049" y="2962275"/>
            <a:ext cx="2905125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7. DMPL</a:t>
            </a:r>
          </a:p>
        </xdr:txBody>
      </xdr:sp>
    </xdr:grpSp>
    <xdr:clientData/>
  </xdr:twoCellAnchor>
  <xdr:twoCellAnchor>
    <xdr:from>
      <xdr:col>9</xdr:col>
      <xdr:colOff>238125</xdr:colOff>
      <xdr:row>14</xdr:row>
      <xdr:rowOff>125585</xdr:rowOff>
    </xdr:from>
    <xdr:to>
      <xdr:col>14</xdr:col>
      <xdr:colOff>95251</xdr:colOff>
      <xdr:row>17</xdr:row>
      <xdr:rowOff>34706</xdr:rowOff>
    </xdr:to>
    <xdr:grpSp>
      <xdr:nvGrpSpPr>
        <xdr:cNvPr id="29" name="Agrupar 28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GrpSpPr/>
      </xdr:nvGrpSpPr>
      <xdr:grpSpPr>
        <a:xfrm>
          <a:off x="5438775" y="2436985"/>
          <a:ext cx="2746376" cy="404421"/>
          <a:chOff x="5724525" y="2392535"/>
          <a:chExt cx="2905126" cy="394896"/>
        </a:xfrm>
      </xdr:grpSpPr>
      <xdr:sp macro="" textlink="">
        <xdr:nvSpPr>
          <xdr:cNvPr id="20" name="Retângulo 19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/>
        </xdr:nvSpPr>
        <xdr:spPr>
          <a:xfrm rot="5400000">
            <a:off x="6983526" y="1141305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/>
        </xdr:nvSpPr>
        <xdr:spPr>
          <a:xfrm>
            <a:off x="5724525" y="2447925"/>
            <a:ext cx="2886075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6. DFC | Consolidado</a:t>
            </a:r>
          </a:p>
        </xdr:txBody>
      </xdr:sp>
    </xdr:grpSp>
    <xdr:clientData/>
  </xdr:twoCellAnchor>
  <xdr:twoCellAnchor>
    <xdr:from>
      <xdr:col>9</xdr:col>
      <xdr:colOff>245896</xdr:colOff>
      <xdr:row>11</xdr:row>
      <xdr:rowOff>106533</xdr:rowOff>
    </xdr:from>
    <xdr:to>
      <xdr:col>14</xdr:col>
      <xdr:colOff>95251</xdr:colOff>
      <xdr:row>14</xdr:row>
      <xdr:rowOff>15654</xdr:rowOff>
    </xdr:to>
    <xdr:grpSp>
      <xdr:nvGrpSpPr>
        <xdr:cNvPr id="28" name="Agrupar 27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GrpSpPr/>
      </xdr:nvGrpSpPr>
      <xdr:grpSpPr>
        <a:xfrm>
          <a:off x="5446546" y="1922633"/>
          <a:ext cx="2738605" cy="404421"/>
          <a:chOff x="5732296" y="1887708"/>
          <a:chExt cx="2897355" cy="394896"/>
        </a:xfrm>
      </xdr:grpSpPr>
      <xdr:sp macro="" textlink="">
        <xdr:nvSpPr>
          <xdr:cNvPr id="19" name="Retângulo 18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/>
        </xdr:nvSpPr>
        <xdr:spPr>
          <a:xfrm rot="5400000">
            <a:off x="6983526" y="636478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2" name="Retângulo 11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/>
        </xdr:nvSpPr>
        <xdr:spPr>
          <a:xfrm>
            <a:off x="5743575" y="1952625"/>
            <a:ext cx="2876550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5. DRE | Consolidado</a:t>
            </a:r>
          </a:p>
        </xdr:txBody>
      </xdr:sp>
    </xdr:grpSp>
    <xdr:clientData/>
  </xdr:twoCellAnchor>
  <xdr:twoCellAnchor>
    <xdr:from>
      <xdr:col>3</xdr:col>
      <xdr:colOff>590549</xdr:colOff>
      <xdr:row>22</xdr:row>
      <xdr:rowOff>144632</xdr:rowOff>
    </xdr:from>
    <xdr:to>
      <xdr:col>8</xdr:col>
      <xdr:colOff>447674</xdr:colOff>
      <xdr:row>25</xdr:row>
      <xdr:rowOff>53753</xdr:rowOff>
    </xdr:to>
    <xdr:grpSp>
      <xdr:nvGrpSpPr>
        <xdr:cNvPr id="27" name="Agrupar 26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GrpSpPr/>
      </xdr:nvGrpSpPr>
      <xdr:grpSpPr>
        <a:xfrm>
          <a:off x="2311399" y="3776832"/>
          <a:ext cx="2759075" cy="404421"/>
          <a:chOff x="2390774" y="3573632"/>
          <a:chExt cx="2905125" cy="394896"/>
        </a:xfrm>
      </xdr:grpSpPr>
      <xdr:sp macro="" textlink="">
        <xdr:nvSpPr>
          <xdr:cNvPr id="18" name="Retângulo 17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/>
        </xdr:nvSpPr>
        <xdr:spPr>
          <a:xfrm rot="5400000">
            <a:off x="3649774" y="2322402"/>
            <a:ext cx="394896" cy="2897355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3" name="Retângulo 12">
            <a:hlinkClick xmlns:r="http://schemas.openxmlformats.org/officeDocument/2006/relationships" r:id="rId10"/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/>
        </xdr:nvSpPr>
        <xdr:spPr>
          <a:xfrm>
            <a:off x="2390774" y="3629025"/>
            <a:ext cx="2905125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4. Balanço Patrimonial | Consolidado</a:t>
            </a:r>
          </a:p>
        </xdr:txBody>
      </xdr:sp>
    </xdr:grpSp>
    <xdr:clientData/>
  </xdr:twoCellAnchor>
  <xdr:twoCellAnchor>
    <xdr:from>
      <xdr:col>3</xdr:col>
      <xdr:colOff>579270</xdr:colOff>
      <xdr:row>15</xdr:row>
      <xdr:rowOff>68432</xdr:rowOff>
    </xdr:from>
    <xdr:to>
      <xdr:col>8</xdr:col>
      <xdr:colOff>419100</xdr:colOff>
      <xdr:row>17</xdr:row>
      <xdr:rowOff>139478</xdr:rowOff>
    </xdr:to>
    <xdr:grpSp>
      <xdr:nvGrpSpPr>
        <xdr:cNvPr id="25" name="Agrupar 24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GrpSpPr/>
      </xdr:nvGrpSpPr>
      <xdr:grpSpPr>
        <a:xfrm>
          <a:off x="2312820" y="2544932"/>
          <a:ext cx="2729080" cy="401246"/>
          <a:chOff x="2398545" y="2525882"/>
          <a:chExt cx="2887830" cy="394896"/>
        </a:xfrm>
      </xdr:grpSpPr>
      <xdr:sp macro="" textlink="">
        <xdr:nvSpPr>
          <xdr:cNvPr id="17" name="Retângulo 16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/>
        </xdr:nvSpPr>
        <xdr:spPr>
          <a:xfrm rot="5400000">
            <a:off x="3645012" y="1279415"/>
            <a:ext cx="394896" cy="2887830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sp macro="" textlink="">
        <xdr:nvSpPr>
          <xdr:cNvPr id="14" name="Retângulo 13">
            <a:hlinkClick xmlns:r="http://schemas.openxmlformats.org/officeDocument/2006/relationships" r:id="rId12"/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/>
        </xdr:nvSpPr>
        <xdr:spPr>
          <a:xfrm>
            <a:off x="2400299" y="2571750"/>
            <a:ext cx="2752726" cy="276225"/>
          </a:xfrm>
          <a:prstGeom prst="rect">
            <a:avLst/>
          </a:prstGeom>
          <a:noFill/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/>
          <a:p>
            <a:pPr marL="0" indent="0" algn="l" defTabSz="789807" rtl="0" eaLnBrk="1" latinLnBrk="0" hangingPunct="1">
              <a:defRPr/>
            </a:pPr>
            <a:r>
              <a:rPr lang="pt-BR" sz="1200" b="1" kern="1200">
                <a:solidFill>
                  <a:prstClr val="white"/>
                </a:solidFill>
                <a:latin typeface="Segoe UI" panose="020B0502040204020203" pitchFamily="34" charset="0"/>
                <a:ea typeface="+mn-ea"/>
                <a:cs typeface="Segoe UI" panose="020B0502040204020203" pitchFamily="34" charset="0"/>
              </a:rPr>
              <a:t>2. DRE | Itaúsa</a:t>
            </a:r>
          </a:p>
        </xdr:txBody>
      </xdr:sp>
    </xdr:grpSp>
    <xdr:clientData/>
  </xdr:twoCellAnchor>
  <xdr:twoCellAnchor>
    <xdr:from>
      <xdr:col>0</xdr:col>
      <xdr:colOff>0</xdr:colOff>
      <xdr:row>0</xdr:row>
      <xdr:rowOff>0</xdr:rowOff>
    </xdr:from>
    <xdr:to>
      <xdr:col>18</xdr:col>
      <xdr:colOff>0</xdr:colOff>
      <xdr:row>38</xdr:row>
      <xdr:rowOff>0</xdr:rowOff>
    </xdr:to>
    <xdr:grpSp>
      <xdr:nvGrpSpPr>
        <xdr:cNvPr id="45" name="Agrupar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GrpSpPr/>
      </xdr:nvGrpSpPr>
      <xdr:grpSpPr>
        <a:xfrm>
          <a:off x="0" y="0"/>
          <a:ext cx="10401300" cy="6273800"/>
          <a:chOff x="0" y="0"/>
          <a:chExt cx="11049000" cy="6576108"/>
        </a:xfrm>
      </xdr:grpSpPr>
      <xdr:pic>
        <xdr:nvPicPr>
          <xdr:cNvPr id="4" name="Imagem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BEBA8EAE-BF5A-486C-A8C5-ECC9F3942E4B}">
                <a14:imgProps xmlns:a14="http://schemas.microsoft.com/office/drawing/2010/main">
                  <a14:imgLayer r:embed="rId14">
                    <a14:imgEffect>
                      <a14:brightnessContrast bright="10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172377" y="5791792"/>
            <a:ext cx="1678123" cy="614628"/>
          </a:xfrm>
          <a:prstGeom prst="rect">
            <a:avLst/>
          </a:prstGeom>
        </xdr:spPr>
      </xdr:pic>
      <xdr:sp macro="" textlink="">
        <xdr:nvSpPr>
          <xdr:cNvPr id="33" name="Retângulo 32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/>
        </xdr:nvSpPr>
        <xdr:spPr>
          <a:xfrm>
            <a:off x="0" y="1914525"/>
            <a:ext cx="200025" cy="2265307"/>
          </a:xfrm>
          <a:prstGeom prst="rect">
            <a:avLst/>
          </a:prstGeom>
          <a:solidFill>
            <a:schemeClr val="bg1">
              <a:alpha val="35000"/>
            </a:schemeClr>
          </a:solidFill>
          <a:ln>
            <a:noFill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pt-BR"/>
            </a:defPPr>
            <a:lvl1pPr marL="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58231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16462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974694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632925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291156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949387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607618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265850" algn="l" defTabSz="1316462" rtl="0" eaLnBrk="1" latinLnBrk="0" hangingPunct="1">
              <a:defRPr sz="2592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 defTabSz="789807">
              <a:defRPr/>
            </a:pPr>
            <a:endParaRPr lang="pt-BR" sz="3110">
              <a:solidFill>
                <a:prstClr val="white"/>
              </a:solidFill>
              <a:latin typeface="Calibri"/>
            </a:endParaRPr>
          </a:p>
        </xdr:txBody>
      </xdr:sp>
      <xdr:grpSp>
        <xdr:nvGrpSpPr>
          <xdr:cNvPr id="38" name="Agrupar 37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GrpSpPr/>
        </xdr:nvGrpSpPr>
        <xdr:grpSpPr>
          <a:xfrm>
            <a:off x="10696564" y="723900"/>
            <a:ext cx="352436" cy="4195747"/>
            <a:chOff x="16230600" y="1905000"/>
            <a:chExt cx="1327150" cy="7315200"/>
          </a:xfrm>
        </xdr:grpSpPr>
        <xdr:sp macro="" textlink="">
          <xdr:nvSpPr>
            <xdr:cNvPr id="39" name="Retângulo 38">
              <a:extLst>
                <a:ext uri="{FF2B5EF4-FFF2-40B4-BE49-F238E27FC236}">
                  <a16:creationId xmlns:a16="http://schemas.microsoft.com/office/drawing/2014/main" id="{00000000-0008-0000-0000-000027000000}"/>
                </a:ext>
              </a:extLst>
            </xdr:cNvPr>
            <xdr:cNvSpPr/>
          </xdr:nvSpPr>
          <xdr:spPr>
            <a:xfrm>
              <a:off x="16897350" y="1905000"/>
              <a:ext cx="660400" cy="2971800"/>
            </a:xfrm>
            <a:prstGeom prst="rect">
              <a:avLst/>
            </a:prstGeom>
            <a:solidFill>
              <a:schemeClr val="bg1">
                <a:alpha val="35000"/>
              </a:schemeClr>
            </a:solidFill>
            <a:ln>
              <a:noFill/>
            </a:ln>
            <a:effectLst/>
          </xdr:spPr>
          <xdr:style>
            <a:lnRef idx="1">
              <a:schemeClr val="accent1"/>
            </a:lnRef>
            <a:fillRef idx="3">
              <a:schemeClr val="accent1"/>
            </a:fillRef>
            <a:effectRef idx="2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658231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1316462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974694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2632925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3291156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3949387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4607618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526585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 defTabSz="789807">
                <a:defRPr/>
              </a:pPr>
              <a:endParaRPr lang="pt-BR" sz="3110">
                <a:solidFill>
                  <a:prstClr val="white"/>
                </a:solidFill>
                <a:latin typeface="Calibri"/>
              </a:endParaRPr>
            </a:p>
          </xdr:txBody>
        </xdr:sp>
        <xdr:sp macro="" textlink="">
          <xdr:nvSpPr>
            <xdr:cNvPr id="40" name="Retângulo 39">
              <a:extLst>
                <a:ext uri="{FF2B5EF4-FFF2-40B4-BE49-F238E27FC236}">
                  <a16:creationId xmlns:a16="http://schemas.microsoft.com/office/drawing/2014/main" id="{00000000-0008-0000-0000-000028000000}"/>
                </a:ext>
              </a:extLst>
            </xdr:cNvPr>
            <xdr:cNvSpPr/>
          </xdr:nvSpPr>
          <xdr:spPr>
            <a:xfrm>
              <a:off x="16230600" y="3390900"/>
              <a:ext cx="660400" cy="5829300"/>
            </a:xfrm>
            <a:prstGeom prst="rect">
              <a:avLst/>
            </a:prstGeom>
            <a:noFill/>
            <a:ln>
              <a:solidFill>
                <a:schemeClr val="bg1">
                  <a:alpha val="35000"/>
                </a:schemeClr>
              </a:solidFill>
            </a:ln>
            <a:effectLst/>
          </xdr:spPr>
          <xdr:style>
            <a:lnRef idx="1">
              <a:schemeClr val="accent1"/>
            </a:lnRef>
            <a:fillRef idx="3">
              <a:schemeClr val="accent1"/>
            </a:fillRef>
            <a:effectRef idx="2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658231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1316462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974694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2632925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3291156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3949387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4607618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526585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 defTabSz="789807">
                <a:defRPr/>
              </a:pPr>
              <a:endParaRPr lang="pt-BR" sz="3110">
                <a:solidFill>
                  <a:prstClr val="white"/>
                </a:solidFill>
                <a:latin typeface="Calibri"/>
              </a:endParaRPr>
            </a:p>
          </xdr:txBody>
        </xdr:sp>
      </xdr:grpSp>
      <xdr:grpSp>
        <xdr:nvGrpSpPr>
          <xdr:cNvPr id="41" name="Agrupar 40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GrpSpPr/>
        </xdr:nvGrpSpPr>
        <xdr:grpSpPr>
          <a:xfrm>
            <a:off x="0" y="4678863"/>
            <a:ext cx="5391150" cy="1897245"/>
            <a:chOff x="2737402" y="6203637"/>
            <a:chExt cx="7023114" cy="1897245"/>
          </a:xfrm>
        </xdr:grpSpPr>
        <xdr:cxnSp macro="">
          <xdr:nvCxnSpPr>
            <xdr:cNvPr id="42" name="Conector reto 41">
              <a:extLst>
                <a:ext uri="{FF2B5EF4-FFF2-40B4-BE49-F238E27FC236}">
                  <a16:creationId xmlns:a16="http://schemas.microsoft.com/office/drawing/2014/main" id="{00000000-0008-0000-0000-00002A000000}"/>
                </a:ext>
              </a:extLst>
            </xdr:cNvPr>
            <xdr:cNvCxnSpPr>
              <a:cxnSpLocks/>
            </xdr:cNvCxnSpPr>
          </xdr:nvCxnSpPr>
          <xdr:spPr>
            <a:xfrm>
              <a:off x="2737402" y="7476356"/>
              <a:ext cx="7023114" cy="0"/>
            </a:xfrm>
            <a:prstGeom prst="line">
              <a:avLst/>
            </a:prstGeom>
            <a:ln w="12700">
              <a:solidFill>
                <a:schemeClr val="bg1">
                  <a:alpha val="35000"/>
                </a:schemeClr>
              </a:solidFill>
            </a:ln>
            <a:effectLst/>
          </xdr:spPr>
          <xdr:style>
            <a:lnRef idx="2">
              <a:schemeClr val="accent1"/>
            </a:lnRef>
            <a:fillRef idx="0">
              <a:schemeClr val="accent1"/>
            </a:fillRef>
            <a:effectRef idx="1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43" name="Retângulo: Cantos Arredondados 42">
              <a:extLst>
                <a:ext uri="{FF2B5EF4-FFF2-40B4-BE49-F238E27FC236}">
                  <a16:creationId xmlns:a16="http://schemas.microsoft.com/office/drawing/2014/main" id="{00000000-0008-0000-0000-00002B000000}"/>
                </a:ext>
              </a:extLst>
            </xdr:cNvPr>
            <xdr:cNvSpPr/>
          </xdr:nvSpPr>
          <xdr:spPr>
            <a:xfrm>
              <a:off x="3397088" y="7446995"/>
              <a:ext cx="580908" cy="61901"/>
            </a:xfrm>
            <a:prstGeom prst="roundRect">
              <a:avLst>
                <a:gd name="adj" fmla="val 50000"/>
              </a:avLst>
            </a:prstGeom>
            <a:solidFill>
              <a:srgbClr val="79ADDE"/>
            </a:solidFill>
            <a:ln>
              <a:noFill/>
            </a:ln>
            <a:effectLst/>
          </xdr:spPr>
          <xdr:style>
            <a:lnRef idx="1">
              <a:schemeClr val="accent1"/>
            </a:lnRef>
            <a:fillRef idx="3">
              <a:schemeClr val="accent1"/>
            </a:fillRef>
            <a:effectRef idx="2">
              <a:schemeClr val="accent1"/>
            </a:effectRef>
            <a:fontRef idx="minor">
              <a:schemeClr val="lt1"/>
            </a:fontRef>
          </xdr:style>
          <xdr:txBody>
            <a:bodyPr wrap="square" rtlCol="0" anchor="ctr"/>
            <a:lstStyle>
              <a:defPPr>
                <a:defRPr lang="pt-BR"/>
              </a:defPPr>
              <a:lvl1pPr marL="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1pPr>
              <a:lvl2pPr marL="658231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2pPr>
              <a:lvl3pPr marL="1316462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3pPr>
              <a:lvl4pPr marL="1974694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4pPr>
              <a:lvl5pPr marL="2632925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5pPr>
              <a:lvl6pPr marL="3291156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6pPr>
              <a:lvl7pPr marL="3949387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7pPr>
              <a:lvl8pPr marL="4607618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8pPr>
              <a:lvl9pPr marL="5265850" algn="l" defTabSz="1316462" rtl="0" eaLnBrk="1" latinLnBrk="0" hangingPunct="1">
                <a:defRPr sz="2592" kern="1200">
                  <a:solidFill>
                    <a:schemeClr val="lt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 defTabSz="789807">
                <a:defRPr/>
              </a:pPr>
              <a:endParaRPr lang="pt-BR" sz="3110">
                <a:solidFill>
                  <a:prstClr val="white"/>
                </a:solidFill>
                <a:latin typeface="Calibri"/>
              </a:endParaRPr>
            </a:p>
          </xdr:txBody>
        </xdr:sp>
        <xdr:cxnSp macro="">
          <xdr:nvCxnSpPr>
            <xdr:cNvPr id="44" name="Conector reto 43">
              <a:extLst>
                <a:ext uri="{FF2B5EF4-FFF2-40B4-BE49-F238E27FC236}">
                  <a16:creationId xmlns:a16="http://schemas.microsoft.com/office/drawing/2014/main" id="{00000000-0008-0000-0000-00002C000000}"/>
                </a:ext>
              </a:extLst>
            </xdr:cNvPr>
            <xdr:cNvCxnSpPr>
              <a:cxnSpLocks/>
            </xdr:cNvCxnSpPr>
          </xdr:nvCxnSpPr>
          <xdr:spPr>
            <a:xfrm>
              <a:off x="3003584" y="6203637"/>
              <a:ext cx="0" cy="1897245"/>
            </a:xfrm>
            <a:prstGeom prst="line">
              <a:avLst/>
            </a:prstGeom>
            <a:ln w="12700">
              <a:solidFill>
                <a:schemeClr val="bg1">
                  <a:alpha val="35000"/>
                </a:schemeClr>
              </a:solidFill>
            </a:ln>
            <a:effectLst/>
          </xdr:spPr>
          <xdr:style>
            <a:lnRef idx="2">
              <a:schemeClr val="accent1"/>
            </a:lnRef>
            <a:fillRef idx="0">
              <a:schemeClr val="accent1"/>
            </a:fillRef>
            <a:effectRef idx="1">
              <a:schemeClr val="accent1"/>
            </a:effectRef>
            <a:fontRef idx="minor">
              <a:schemeClr val="tx1"/>
            </a:fontRef>
          </xdr:style>
        </xdr:cxnSp>
      </xdr:grpSp>
      <xdr:pic>
        <xdr:nvPicPr>
          <xdr:cNvPr id="3" name="Gráfico 11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>
            <a:extLst>
              <a:ext uri="{96DAC541-7B7A-43D3-8B79-37D633B846F1}">
                <asvg:svgBlip xmlns:asvg="http://schemas.microsoft.com/office/drawing/2016/SVG/main" r:embed="rId16"/>
              </a:ext>
            </a:extLst>
          </a:blip>
          <a:stretch>
            <a:fillRect/>
          </a:stretch>
        </xdr:blipFill>
        <xdr:spPr>
          <a:xfrm>
            <a:off x="1418961" y="4538205"/>
            <a:ext cx="1409700" cy="455660"/>
          </a:xfrm>
          <a:prstGeom prst="rect">
            <a:avLst/>
          </a:prstGeom>
        </xdr:spPr>
      </xdr:pic>
      <xdr:pic>
        <xdr:nvPicPr>
          <xdr:cNvPr id="2" name="Imagem 1" descr="Fundo preto com estrelas&#10;&#10;Descrição gerada automaticamente com confiança média">
            <a:extLst>
              <a:ext uri="{FF2B5EF4-FFF2-40B4-BE49-F238E27FC236}">
                <a16:creationId xmlns:a16="http://schemas.microsoft.com/office/drawing/2014/main" id="{00000000-0008-0000-0000-000002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7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7821" b="7821"/>
          <a:stretch/>
        </xdr:blipFill>
        <xdr:spPr>
          <a:xfrm>
            <a:off x="0" y="0"/>
            <a:ext cx="11049000" cy="6576108"/>
          </a:xfrm>
          <a:custGeom>
            <a:avLst/>
            <a:gdLst>
              <a:gd name="connsiteX0" fmla="*/ 3441700 w 17557750"/>
              <a:gd name="connsiteY0" fmla="*/ 2786063 h 9874250"/>
              <a:gd name="connsiteX1" fmla="*/ 3441700 w 17557750"/>
              <a:gd name="connsiteY1" fmla="*/ 7088187 h 9874250"/>
              <a:gd name="connsiteX2" fmla="*/ 14116050 w 17557750"/>
              <a:gd name="connsiteY2" fmla="*/ 7088187 h 9874250"/>
              <a:gd name="connsiteX3" fmla="*/ 14116050 w 17557750"/>
              <a:gd name="connsiteY3" fmla="*/ 2786063 h 9874250"/>
              <a:gd name="connsiteX4" fmla="*/ 0 w 17557750"/>
              <a:gd name="connsiteY4" fmla="*/ 0 h 9874250"/>
              <a:gd name="connsiteX5" fmla="*/ 17557750 w 17557750"/>
              <a:gd name="connsiteY5" fmla="*/ 0 h 9874250"/>
              <a:gd name="connsiteX6" fmla="*/ 17557750 w 17557750"/>
              <a:gd name="connsiteY6" fmla="*/ 9874250 h 9874250"/>
              <a:gd name="connsiteX7" fmla="*/ 0 w 17557750"/>
              <a:gd name="connsiteY7" fmla="*/ 9874250 h 98742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</a:cxnLst>
            <a:rect l="l" t="t" r="r" b="b"/>
            <a:pathLst>
              <a:path w="17557750" h="9874250">
                <a:moveTo>
                  <a:pt x="3441700" y="2786063"/>
                </a:moveTo>
                <a:lnTo>
                  <a:pt x="3441700" y="7088187"/>
                </a:lnTo>
                <a:lnTo>
                  <a:pt x="14116050" y="7088187"/>
                </a:lnTo>
                <a:lnTo>
                  <a:pt x="14116050" y="2786063"/>
                </a:lnTo>
                <a:close/>
                <a:moveTo>
                  <a:pt x="0" y="0"/>
                </a:moveTo>
                <a:lnTo>
                  <a:pt x="17557750" y="0"/>
                </a:lnTo>
                <a:lnTo>
                  <a:pt x="17557750" y="9874250"/>
                </a:lnTo>
                <a:lnTo>
                  <a:pt x="0" y="9874250"/>
                </a:lnTo>
                <a:close/>
              </a:path>
            </a:pathLst>
          </a:cu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0</xdr:row>
          <xdr:rowOff>0</xdr:rowOff>
        </xdr:to>
        <xdr:sp macro="" textlink="">
          <xdr:nvSpPr>
            <xdr:cNvPr id="1025" name="FPMExcelClientSheetOptionstb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1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154781</xdr:colOff>
      <xdr:row>1</xdr:row>
      <xdr:rowOff>11906</xdr:rowOff>
    </xdr:from>
    <xdr:to>
      <xdr:col>3</xdr:col>
      <xdr:colOff>683948</xdr:colOff>
      <xdr:row>2</xdr:row>
      <xdr:rowOff>97632</xdr:rowOff>
    </xdr:to>
    <xdr:pic>
      <xdr:nvPicPr>
        <xdr:cNvPr id="3" name="Picture 55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100000"/>
        </a:blip>
        <a:stretch>
          <a:fillRect/>
        </a:stretch>
      </xdr:blipFill>
      <xdr:spPr>
        <a:xfrm>
          <a:off x="154781" y="142875"/>
          <a:ext cx="1064948" cy="273845"/>
        </a:xfrm>
        <a:prstGeom prst="rect">
          <a:avLst/>
        </a:prstGeom>
      </xdr:spPr>
    </xdr:pic>
    <xdr:clientData/>
  </xdr:twoCellAnchor>
  <xdr:twoCellAnchor>
    <xdr:from>
      <xdr:col>3</xdr:col>
      <xdr:colOff>1274921</xdr:colOff>
      <xdr:row>3</xdr:row>
      <xdr:rowOff>72958</xdr:rowOff>
    </xdr:from>
    <xdr:to>
      <xdr:col>3</xdr:col>
      <xdr:colOff>2365271</xdr:colOff>
      <xdr:row>4</xdr:row>
      <xdr:rowOff>189313</xdr:rowOff>
    </xdr:to>
    <xdr:grpSp>
      <xdr:nvGrpSpPr>
        <xdr:cNvPr id="8" name="Agrupar 7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pSpPr/>
      </xdr:nvGrpSpPr>
      <xdr:grpSpPr>
        <a:xfrm>
          <a:off x="1789271" y="542858"/>
          <a:ext cx="1090350" cy="319555"/>
          <a:chOff x="2964656" y="526348"/>
          <a:chExt cx="576000" cy="304950"/>
        </a:xfrm>
      </xdr:grpSpPr>
      <xdr:pic>
        <xdr:nvPicPr>
          <xdr:cNvPr id="2" name="Gráfico 1" descr="Início com preenchimento sólido">
            <a:extLst>
              <a:ext uri="{FF2B5EF4-FFF2-40B4-BE49-F238E27FC236}">
                <a16:creationId xmlns:a16="http://schemas.microsoft.com/office/drawing/2014/main" id="{00000000-0008-0000-0100-00000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3</xdr:col>
          <xdr:colOff>222250</xdr:colOff>
          <xdr:row>0</xdr:row>
          <xdr:rowOff>0</xdr:rowOff>
        </xdr:to>
        <xdr:sp macro="" textlink="">
          <xdr:nvSpPr>
            <xdr:cNvPr id="2049" name="FPMExcelClientSheetOptionstb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2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107156</xdr:colOff>
      <xdr:row>1</xdr:row>
      <xdr:rowOff>23812</xdr:rowOff>
    </xdr:from>
    <xdr:to>
      <xdr:col>3</xdr:col>
      <xdr:colOff>626798</xdr:colOff>
      <xdr:row>2</xdr:row>
      <xdr:rowOff>130493</xdr:rowOff>
    </xdr:to>
    <xdr:pic>
      <xdr:nvPicPr>
        <xdr:cNvPr id="2" name="Picture 55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100000"/>
        </a:blip>
        <a:stretch>
          <a:fillRect/>
        </a:stretch>
      </xdr:blipFill>
      <xdr:spPr>
        <a:xfrm>
          <a:off x="107156" y="202406"/>
          <a:ext cx="1064948" cy="273845"/>
        </a:xfrm>
        <a:prstGeom prst="rect">
          <a:avLst/>
        </a:prstGeom>
      </xdr:spPr>
    </xdr:pic>
    <xdr:clientData/>
  </xdr:twoCellAnchor>
  <xdr:twoCellAnchor>
    <xdr:from>
      <xdr:col>3</xdr:col>
      <xdr:colOff>1819275</xdr:colOff>
      <xdr:row>3</xdr:row>
      <xdr:rowOff>120015</xdr:rowOff>
    </xdr:from>
    <xdr:to>
      <xdr:col>3</xdr:col>
      <xdr:colOff>2783895</xdr:colOff>
      <xdr:row>4</xdr:row>
      <xdr:rowOff>238275</xdr:rowOff>
    </xdr:to>
    <xdr:grpSp>
      <xdr:nvGrpSpPr>
        <xdr:cNvPr id="6" name="Agrupar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pSpPr/>
      </xdr:nvGrpSpPr>
      <xdr:grpSpPr>
        <a:xfrm>
          <a:off x="2333625" y="704215"/>
          <a:ext cx="964620" cy="32146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2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2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166687</xdr:colOff>
      <xdr:row>1</xdr:row>
      <xdr:rowOff>11905</xdr:rowOff>
    </xdr:from>
    <xdr:to>
      <xdr:col>0</xdr:col>
      <xdr:colOff>1239255</xdr:colOff>
      <xdr:row>2</xdr:row>
      <xdr:rowOff>134303</xdr:rowOff>
    </xdr:to>
    <xdr:pic>
      <xdr:nvPicPr>
        <xdr:cNvPr id="2" name="Picture 55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100000"/>
        </a:blip>
        <a:stretch>
          <a:fillRect/>
        </a:stretch>
      </xdr:blipFill>
      <xdr:spPr>
        <a:xfrm>
          <a:off x="166687" y="178593"/>
          <a:ext cx="1064948" cy="273845"/>
        </a:xfrm>
        <a:prstGeom prst="rect">
          <a:avLst/>
        </a:prstGeom>
      </xdr:spPr>
    </xdr:pic>
    <xdr:clientData/>
  </xdr:twoCellAnchor>
  <xdr:twoCellAnchor>
    <xdr:from>
      <xdr:col>0</xdr:col>
      <xdr:colOff>2693670</xdr:colOff>
      <xdr:row>4</xdr:row>
      <xdr:rowOff>131445</xdr:rowOff>
    </xdr:from>
    <xdr:to>
      <xdr:col>0</xdr:col>
      <xdr:colOff>3864030</xdr:colOff>
      <xdr:row>5</xdr:row>
      <xdr:rowOff>257325</xdr:rowOff>
    </xdr:to>
    <xdr:grpSp>
      <xdr:nvGrpSpPr>
        <xdr:cNvPr id="6" name="Agrupar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pSpPr/>
      </xdr:nvGrpSpPr>
      <xdr:grpSpPr>
        <a:xfrm>
          <a:off x="2693670" y="728345"/>
          <a:ext cx="1170360" cy="32908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3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3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0</xdr:col>
          <xdr:colOff>0</xdr:colOff>
          <xdr:row>0</xdr:row>
          <xdr:rowOff>0</xdr:rowOff>
        </xdr:to>
        <xdr:sp macro="" textlink="">
          <xdr:nvSpPr>
            <xdr:cNvPr id="4097" name="FPMExcelClientSheetOptionstb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4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166687</xdr:colOff>
      <xdr:row>1</xdr:row>
      <xdr:rowOff>0</xdr:rowOff>
    </xdr:from>
    <xdr:to>
      <xdr:col>3</xdr:col>
      <xdr:colOff>698394</xdr:colOff>
      <xdr:row>2</xdr:row>
      <xdr:rowOff>95251</xdr:rowOff>
    </xdr:to>
    <xdr:pic>
      <xdr:nvPicPr>
        <xdr:cNvPr id="2" name="Picture 55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100000"/>
        </a:blip>
        <a:stretch>
          <a:fillRect/>
        </a:stretch>
      </xdr:blipFill>
      <xdr:spPr>
        <a:xfrm>
          <a:off x="166687" y="130969"/>
          <a:ext cx="1064948" cy="273845"/>
        </a:xfrm>
        <a:prstGeom prst="rect">
          <a:avLst/>
        </a:prstGeom>
      </xdr:spPr>
    </xdr:pic>
    <xdr:clientData/>
  </xdr:twoCellAnchor>
  <xdr:twoCellAnchor>
    <xdr:from>
      <xdr:col>3</xdr:col>
      <xdr:colOff>1415415</xdr:colOff>
      <xdr:row>3</xdr:row>
      <xdr:rowOff>17145</xdr:rowOff>
    </xdr:from>
    <xdr:to>
      <xdr:col>3</xdr:col>
      <xdr:colOff>2181915</xdr:colOff>
      <xdr:row>4</xdr:row>
      <xdr:rowOff>154455</xdr:rowOff>
    </xdr:to>
    <xdr:grpSp>
      <xdr:nvGrpSpPr>
        <xdr:cNvPr id="6" name="Agrupar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pSpPr/>
      </xdr:nvGrpSpPr>
      <xdr:grpSpPr>
        <a:xfrm>
          <a:off x="1929765" y="487045"/>
          <a:ext cx="766500" cy="31511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4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4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0</xdr:rowOff>
        </xdr:from>
        <xdr:to>
          <xdr:col>3</xdr:col>
          <xdr:colOff>203200</xdr:colOff>
          <xdr:row>0</xdr:row>
          <xdr:rowOff>0</xdr:rowOff>
        </xdr:to>
        <xdr:sp macro="" textlink="">
          <xdr:nvSpPr>
            <xdr:cNvPr id="5121" name="FPMExcelClientSheetOptionstb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5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1</xdr:col>
      <xdr:colOff>11906</xdr:colOff>
      <xdr:row>0</xdr:row>
      <xdr:rowOff>166687</xdr:rowOff>
    </xdr:from>
    <xdr:to>
      <xdr:col>3</xdr:col>
      <xdr:colOff>711412</xdr:colOff>
      <xdr:row>2</xdr:row>
      <xdr:rowOff>96679</xdr:rowOff>
    </xdr:to>
    <xdr:pic>
      <xdr:nvPicPr>
        <xdr:cNvPr id="2" name="Picture 55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100000"/>
        </a:blip>
        <a:stretch>
          <a:fillRect/>
        </a:stretch>
      </xdr:blipFill>
      <xdr:spPr>
        <a:xfrm>
          <a:off x="190500" y="166687"/>
          <a:ext cx="1064948" cy="273845"/>
        </a:xfrm>
        <a:prstGeom prst="rect">
          <a:avLst/>
        </a:prstGeom>
      </xdr:spPr>
    </xdr:pic>
    <xdr:clientData/>
  </xdr:twoCellAnchor>
  <xdr:twoCellAnchor>
    <xdr:from>
      <xdr:col>3</xdr:col>
      <xdr:colOff>1884045</xdr:colOff>
      <xdr:row>3</xdr:row>
      <xdr:rowOff>123825</xdr:rowOff>
    </xdr:from>
    <xdr:to>
      <xdr:col>3</xdr:col>
      <xdr:colOff>2648640</xdr:colOff>
      <xdr:row>4</xdr:row>
      <xdr:rowOff>249705</xdr:rowOff>
    </xdr:to>
    <xdr:grpSp>
      <xdr:nvGrpSpPr>
        <xdr:cNvPr id="6" name="Agrupar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2398395" y="708025"/>
          <a:ext cx="764595" cy="32908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5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5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3</xdr:row>
      <xdr:rowOff>0</xdr:rowOff>
    </xdr:from>
    <xdr:to>
      <xdr:col>0</xdr:col>
      <xdr:colOff>1198298</xdr:colOff>
      <xdr:row>4</xdr:row>
      <xdr:rowOff>20004</xdr:rowOff>
    </xdr:to>
    <xdr:pic>
      <xdr:nvPicPr>
        <xdr:cNvPr id="2" name="Picture 55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100000"/>
        </a:blip>
        <a:stretch>
          <a:fillRect/>
        </a:stretch>
      </xdr:blipFill>
      <xdr:spPr>
        <a:xfrm>
          <a:off x="142875" y="464344"/>
          <a:ext cx="1064948" cy="273845"/>
        </a:xfrm>
        <a:prstGeom prst="rect">
          <a:avLst/>
        </a:prstGeom>
      </xdr:spPr>
    </xdr:pic>
    <xdr:clientData/>
  </xdr:twoCellAnchor>
  <xdr:twoCellAnchor>
    <xdr:from>
      <xdr:col>0</xdr:col>
      <xdr:colOff>2628900</xdr:colOff>
      <xdr:row>4</xdr:row>
      <xdr:rowOff>255270</xdr:rowOff>
    </xdr:from>
    <xdr:to>
      <xdr:col>0</xdr:col>
      <xdr:colOff>3427785</xdr:colOff>
      <xdr:row>5</xdr:row>
      <xdr:rowOff>293520</xdr:rowOff>
    </xdr:to>
    <xdr:grpSp>
      <xdr:nvGrpSpPr>
        <xdr:cNvPr id="6" name="Agrupar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2628900" y="1004570"/>
          <a:ext cx="798885" cy="30495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154781</xdr:colOff>
      <xdr:row>1</xdr:row>
      <xdr:rowOff>23812</xdr:rowOff>
    </xdr:from>
    <xdr:to>
      <xdr:col>0</xdr:col>
      <xdr:colOff>1219729</xdr:colOff>
      <xdr:row>3</xdr:row>
      <xdr:rowOff>35719</xdr:rowOff>
    </xdr:to>
    <xdr:pic>
      <xdr:nvPicPr>
        <xdr:cNvPr id="2" name="Picture 55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100000"/>
        </a:blip>
        <a:stretch>
          <a:fillRect/>
        </a:stretch>
      </xdr:blipFill>
      <xdr:spPr>
        <a:xfrm>
          <a:off x="154781" y="178593"/>
          <a:ext cx="1064948" cy="273845"/>
        </a:xfrm>
        <a:prstGeom prst="rect">
          <a:avLst/>
        </a:prstGeom>
      </xdr:spPr>
    </xdr:pic>
    <xdr:clientData/>
  </xdr:twoCellAnchor>
  <xdr:twoCellAnchor>
    <xdr:from>
      <xdr:col>0</xdr:col>
      <xdr:colOff>4181475</xdr:colOff>
      <xdr:row>5</xdr:row>
      <xdr:rowOff>47625</xdr:rowOff>
    </xdr:from>
    <xdr:to>
      <xdr:col>2</xdr:col>
      <xdr:colOff>33075</xdr:colOff>
      <xdr:row>5</xdr:row>
      <xdr:rowOff>352575</xdr:rowOff>
    </xdr:to>
    <xdr:grpSp>
      <xdr:nvGrpSpPr>
        <xdr:cNvPr id="6" name="Agrupar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4181475" y="866775"/>
          <a:ext cx="569650" cy="30495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168089</xdr:colOff>
      <xdr:row>0</xdr:row>
      <xdr:rowOff>145677</xdr:rowOff>
    </xdr:from>
    <xdr:to>
      <xdr:col>0</xdr:col>
      <xdr:colOff>1236847</xdr:colOff>
      <xdr:row>1</xdr:row>
      <xdr:rowOff>170863</xdr:rowOff>
    </xdr:to>
    <xdr:pic>
      <xdr:nvPicPr>
        <xdr:cNvPr id="2" name="Picture 55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100000"/>
        </a:blip>
        <a:stretch>
          <a:fillRect/>
        </a:stretch>
      </xdr:blipFill>
      <xdr:spPr>
        <a:xfrm>
          <a:off x="168089" y="145677"/>
          <a:ext cx="1064948" cy="273845"/>
        </a:xfrm>
        <a:prstGeom prst="rect">
          <a:avLst/>
        </a:prstGeom>
      </xdr:spPr>
    </xdr:pic>
    <xdr:clientData/>
  </xdr:twoCellAnchor>
  <xdr:twoCellAnchor>
    <xdr:from>
      <xdr:col>0</xdr:col>
      <xdr:colOff>3581400</xdr:colOff>
      <xdr:row>1</xdr:row>
      <xdr:rowOff>228600</xdr:rowOff>
    </xdr:from>
    <xdr:to>
      <xdr:col>1</xdr:col>
      <xdr:colOff>99750</xdr:colOff>
      <xdr:row>3</xdr:row>
      <xdr:rowOff>143025</xdr:rowOff>
    </xdr:to>
    <xdr:grpSp>
      <xdr:nvGrpSpPr>
        <xdr:cNvPr id="9" name="Agrupar 8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pSpPr/>
      </xdr:nvGrpSpPr>
      <xdr:grpSpPr>
        <a:xfrm>
          <a:off x="3581400" y="463550"/>
          <a:ext cx="525200" cy="295425"/>
          <a:chOff x="2964656" y="526348"/>
          <a:chExt cx="576000" cy="304950"/>
        </a:xfrm>
      </xdr:grpSpPr>
      <xdr:pic>
        <xdr:nvPicPr>
          <xdr:cNvPr id="10" name="Gráfico 9" descr="Início com preenchimento sólido">
            <a:extLst>
              <a:ext uri="{FF2B5EF4-FFF2-40B4-BE49-F238E27FC236}">
                <a16:creationId xmlns:a16="http://schemas.microsoft.com/office/drawing/2014/main" id="{00000000-0008-0000-08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00000000-0008-0000-0800-00000B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152400</xdr:rowOff>
    </xdr:from>
    <xdr:to>
      <xdr:col>0</xdr:col>
      <xdr:colOff>1189408</xdr:colOff>
      <xdr:row>2</xdr:row>
      <xdr:rowOff>83980</xdr:rowOff>
    </xdr:to>
    <xdr:pic>
      <xdr:nvPicPr>
        <xdr:cNvPr id="2" name="Picture 55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100000"/>
        </a:blip>
        <a:stretch>
          <a:fillRect/>
        </a:stretch>
      </xdr:blipFill>
      <xdr:spPr>
        <a:xfrm>
          <a:off x="123825" y="152400"/>
          <a:ext cx="1064948" cy="273845"/>
        </a:xfrm>
        <a:prstGeom prst="rect">
          <a:avLst/>
        </a:prstGeom>
      </xdr:spPr>
    </xdr:pic>
    <xdr:clientData/>
  </xdr:twoCellAnchor>
  <xdr:twoCellAnchor>
    <xdr:from>
      <xdr:col>0</xdr:col>
      <xdr:colOff>3171825</xdr:colOff>
      <xdr:row>2</xdr:row>
      <xdr:rowOff>142875</xdr:rowOff>
    </xdr:from>
    <xdr:to>
      <xdr:col>2</xdr:col>
      <xdr:colOff>33075</xdr:colOff>
      <xdr:row>4</xdr:row>
      <xdr:rowOff>123975</xdr:rowOff>
    </xdr:to>
    <xdr:grpSp>
      <xdr:nvGrpSpPr>
        <xdr:cNvPr id="6" name="Agrupar 5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3171825" y="492125"/>
          <a:ext cx="404550" cy="304950"/>
          <a:chOff x="2964656" y="526348"/>
          <a:chExt cx="576000" cy="304950"/>
        </a:xfrm>
      </xdr:grpSpPr>
      <xdr:pic>
        <xdr:nvPicPr>
          <xdr:cNvPr id="7" name="Gráfico 6" descr="Início com preenchimento sólido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4"/>
              </a:ext>
            </a:extLst>
          </a:blip>
          <a:stretch>
            <a:fillRect/>
          </a:stretch>
        </xdr:blipFill>
        <xdr:spPr>
          <a:xfrm>
            <a:off x="3154418" y="526348"/>
            <a:ext cx="191056" cy="185478"/>
          </a:xfrm>
          <a:prstGeom prst="rect">
            <a:avLst/>
          </a:prstGeom>
        </xdr:spPr>
      </xdr:pic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/>
        </xdr:nvSpPr>
        <xdr:spPr>
          <a:xfrm>
            <a:off x="2964656" y="675548"/>
            <a:ext cx="576000" cy="15575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700" b="1">
                <a:latin typeface="Segoe UI" panose="020B0502040204020203" pitchFamily="34" charset="0"/>
                <a:cs typeface="Segoe UI" panose="020B0502040204020203" pitchFamily="34" charset="0"/>
              </a:rPr>
              <a:t>Capa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2.bin"/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.bin"/><Relationship Id="rId7" Type="http://schemas.openxmlformats.org/officeDocument/2006/relationships/image" Target="../media/image5.emf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1.bin"/><Relationship Id="rId6" Type="http://schemas.openxmlformats.org/officeDocument/2006/relationships/control" Target="../activeX/activeX1.xm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.bin"/><Relationship Id="rId7" Type="http://schemas.openxmlformats.org/officeDocument/2006/relationships/image" Target="../media/image9.emf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2.bin"/><Relationship Id="rId6" Type="http://schemas.openxmlformats.org/officeDocument/2006/relationships/control" Target="../activeX/activeX2.xml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customProperty" Target="../customProperty7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customProperty" Target="../customProperty8.bin"/><Relationship Id="rId1" Type="http://schemas.openxmlformats.org/officeDocument/2006/relationships/printerSettings" Target="../printerSettings/printerSettings3.bin"/><Relationship Id="rId6" Type="http://schemas.openxmlformats.org/officeDocument/2006/relationships/image" Target="../media/image10.emf"/><Relationship Id="rId5" Type="http://schemas.openxmlformats.org/officeDocument/2006/relationships/control" Target="../activeX/activeX3.xml"/><Relationship Id="rId4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11.emf"/><Relationship Id="rId5" Type="http://schemas.openxmlformats.org/officeDocument/2006/relationships/control" Target="../activeX/activeX4.xml"/><Relationship Id="rId4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customProperty" Target="../customProperty10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customProperty" Target="../customProperty12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customProperty" Target="../customProperty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BF271-4D38-4326-A514-D906753485DA}">
  <sheetPr>
    <tabColor theme="0" tint="-0.14999847407452621"/>
  </sheetPr>
  <dimension ref="A1:R38"/>
  <sheetViews>
    <sheetView showGridLines="0" showRowColHeaders="0" tabSelected="1" workbookViewId="0"/>
  </sheetViews>
  <sheetFormatPr defaultColWidth="0" defaultRowHeight="13" zeroHeight="1" x14ac:dyDescent="0.3"/>
  <cols>
    <col min="1" max="18" width="9.09765625" customWidth="1"/>
    <col min="19" max="16384" width="9.09765625" hidden="1"/>
  </cols>
  <sheetData>
    <row r="1" spans="1:18" x14ac:dyDescent="0.3">
      <c r="A1" s="144"/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</row>
    <row r="2" spans="1:18" x14ac:dyDescent="0.3">
      <c r="A2" s="144"/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</row>
    <row r="3" spans="1:18" x14ac:dyDescent="0.3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</row>
    <row r="4" spans="1:18" x14ac:dyDescent="0.3">
      <c r="A4" s="144"/>
      <c r="B4" s="144"/>
      <c r="C4" s="144"/>
      <c r="D4" s="144"/>
      <c r="E4" s="144"/>
      <c r="F4" s="144"/>
      <c r="G4" s="144"/>
      <c r="H4" s="144"/>
      <c r="I4" s="144"/>
      <c r="J4" s="144"/>
      <c r="K4" s="144"/>
      <c r="L4" s="144"/>
      <c r="M4" s="144"/>
      <c r="N4" s="144"/>
      <c r="O4" s="144"/>
      <c r="P4" s="144"/>
      <c r="Q4" s="144"/>
      <c r="R4" s="144"/>
    </row>
    <row r="5" spans="1:18" x14ac:dyDescent="0.3">
      <c r="A5" s="144"/>
      <c r="B5" s="144"/>
      <c r="C5" s="144"/>
      <c r="D5" s="144"/>
      <c r="E5" s="144"/>
      <c r="F5" s="144"/>
      <c r="G5" s="144"/>
      <c r="H5" s="144"/>
      <c r="I5" s="144"/>
      <c r="J5" s="144"/>
      <c r="K5" s="144"/>
      <c r="L5" s="144"/>
      <c r="M5" s="144"/>
      <c r="N5" s="144"/>
      <c r="O5" s="144"/>
      <c r="P5" s="144"/>
      <c r="Q5" s="144"/>
      <c r="R5" s="144"/>
    </row>
    <row r="6" spans="1:18" x14ac:dyDescent="0.3">
      <c r="A6" s="144"/>
      <c r="B6" s="144"/>
      <c r="C6" s="144"/>
      <c r="D6" s="144"/>
      <c r="E6" s="144"/>
      <c r="F6" s="144"/>
      <c r="G6" s="144"/>
      <c r="H6" s="144"/>
      <c r="I6" s="144"/>
      <c r="J6" s="144"/>
      <c r="K6" s="144"/>
      <c r="L6" s="144"/>
      <c r="M6" s="144"/>
      <c r="N6" s="144"/>
      <c r="O6" s="144"/>
      <c r="P6" s="144"/>
      <c r="Q6" s="144"/>
      <c r="R6" s="144"/>
    </row>
    <row r="7" spans="1:18" x14ac:dyDescent="0.3">
      <c r="A7" s="144"/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44"/>
      <c r="N7" s="144"/>
      <c r="O7" s="144"/>
      <c r="P7" s="144"/>
      <c r="Q7" s="144"/>
      <c r="R7" s="144"/>
    </row>
    <row r="8" spans="1:18" x14ac:dyDescent="0.3">
      <c r="A8" s="144"/>
      <c r="B8" s="144"/>
      <c r="C8" s="144"/>
      <c r="D8" s="144"/>
      <c r="E8" s="144"/>
      <c r="F8" s="144"/>
      <c r="G8" s="144"/>
      <c r="H8" s="144"/>
      <c r="I8" s="144"/>
      <c r="J8" s="144"/>
      <c r="K8" s="144"/>
      <c r="L8" s="144"/>
      <c r="M8" s="144"/>
      <c r="N8" s="144"/>
      <c r="O8" s="144"/>
      <c r="P8" s="144"/>
      <c r="Q8" s="144"/>
      <c r="R8" s="144"/>
    </row>
    <row r="9" spans="1:18" x14ac:dyDescent="0.3">
      <c r="A9" s="144"/>
      <c r="B9" s="144"/>
      <c r="C9" s="144"/>
      <c r="D9" s="144"/>
      <c r="E9" s="144"/>
      <c r="F9" s="144"/>
      <c r="G9" s="144"/>
      <c r="H9" s="144"/>
      <c r="I9" s="144"/>
      <c r="J9" s="144"/>
      <c r="K9" s="144"/>
      <c r="L9" s="144"/>
      <c r="M9" s="144"/>
      <c r="N9" s="144"/>
      <c r="O9" s="144"/>
      <c r="P9" s="144"/>
      <c r="Q9" s="144"/>
      <c r="R9" s="144"/>
    </row>
    <row r="10" spans="1:18" x14ac:dyDescent="0.3">
      <c r="A10" s="144"/>
      <c r="B10" s="144"/>
      <c r="C10" s="144"/>
      <c r="D10" s="144"/>
      <c r="E10" s="144"/>
      <c r="F10" s="144"/>
      <c r="G10" s="144"/>
      <c r="H10" s="144"/>
      <c r="I10" s="144"/>
      <c r="J10" s="144"/>
      <c r="K10" s="144"/>
      <c r="L10" s="144"/>
      <c r="M10" s="144"/>
      <c r="N10" s="144"/>
      <c r="O10" s="144"/>
      <c r="P10" s="144"/>
      <c r="Q10" s="144"/>
      <c r="R10" s="144"/>
    </row>
    <row r="11" spans="1:18" x14ac:dyDescent="0.3">
      <c r="A11" s="144"/>
      <c r="B11" s="144"/>
      <c r="C11" s="144"/>
      <c r="D11" s="144"/>
      <c r="E11" s="144"/>
      <c r="F11" s="144"/>
      <c r="G11" s="144"/>
      <c r="H11" s="144"/>
      <c r="I11" s="144"/>
      <c r="J11" s="144"/>
      <c r="K11" s="144"/>
      <c r="L11" s="144"/>
      <c r="M11" s="144"/>
      <c r="N11" s="144"/>
      <c r="O11" s="144"/>
      <c r="P11" s="144"/>
      <c r="Q11" s="144"/>
      <c r="R11" s="144"/>
    </row>
    <row r="12" spans="1:18" x14ac:dyDescent="0.3">
      <c r="A12" s="144"/>
      <c r="B12" s="144"/>
      <c r="C12" s="144"/>
      <c r="D12" s="144"/>
      <c r="E12" s="144"/>
      <c r="F12" s="144"/>
      <c r="G12" s="144"/>
      <c r="H12" s="144"/>
      <c r="I12" s="144"/>
      <c r="J12" s="144"/>
      <c r="K12" s="144"/>
      <c r="L12" s="144"/>
      <c r="M12" s="144"/>
      <c r="N12" s="144"/>
      <c r="O12" s="144"/>
      <c r="P12" s="144"/>
      <c r="Q12" s="144"/>
      <c r="R12" s="144"/>
    </row>
    <row r="13" spans="1:18" x14ac:dyDescent="0.3">
      <c r="A13" s="144"/>
      <c r="B13" s="144"/>
      <c r="C13" s="144"/>
      <c r="D13" s="144"/>
      <c r="E13" s="144"/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  <c r="Q13" s="144"/>
      <c r="R13" s="144"/>
    </row>
    <row r="14" spans="1:18" x14ac:dyDescent="0.3">
      <c r="A14" s="144"/>
      <c r="B14" s="144"/>
      <c r="C14" s="144"/>
      <c r="D14" s="144"/>
      <c r="E14" s="144"/>
      <c r="F14" s="144"/>
      <c r="G14" s="144"/>
      <c r="H14" s="144"/>
      <c r="I14" s="144"/>
      <c r="J14" s="144"/>
      <c r="K14" s="144"/>
      <c r="L14" s="144"/>
      <c r="M14" s="144"/>
      <c r="N14" s="144"/>
      <c r="O14" s="144"/>
      <c r="P14" s="144"/>
      <c r="Q14" s="144"/>
      <c r="R14" s="144"/>
    </row>
    <row r="15" spans="1:18" x14ac:dyDescent="0.3">
      <c r="A15" s="144"/>
      <c r="B15" s="144"/>
      <c r="C15" s="144"/>
      <c r="D15" s="144"/>
      <c r="E15" s="144"/>
      <c r="F15" s="144"/>
      <c r="G15" s="144"/>
      <c r="H15" s="144"/>
      <c r="I15" s="144"/>
      <c r="J15" s="144"/>
      <c r="K15" s="144"/>
      <c r="L15" s="144"/>
      <c r="M15" s="144"/>
      <c r="N15" s="144"/>
      <c r="O15" s="144"/>
      <c r="P15" s="144"/>
      <c r="Q15" s="144"/>
      <c r="R15" s="144"/>
    </row>
    <row r="16" spans="1:18" x14ac:dyDescent="0.3">
      <c r="A16" s="144"/>
      <c r="B16" s="144"/>
      <c r="C16" s="144"/>
      <c r="D16" s="144"/>
      <c r="E16" s="144"/>
      <c r="F16" s="144"/>
      <c r="G16" s="144"/>
      <c r="H16" s="144"/>
      <c r="I16" s="144"/>
      <c r="J16" s="144"/>
      <c r="K16" s="144"/>
      <c r="L16" s="144"/>
      <c r="M16" s="144"/>
      <c r="N16" s="144"/>
      <c r="O16" s="144"/>
      <c r="P16" s="144"/>
      <c r="Q16" s="144"/>
      <c r="R16" s="144"/>
    </row>
    <row r="17" spans="1:18" x14ac:dyDescent="0.3">
      <c r="A17" s="144"/>
      <c r="B17" s="144"/>
      <c r="C17" s="144"/>
      <c r="D17" s="144"/>
      <c r="E17" s="144"/>
      <c r="F17" s="144"/>
      <c r="G17" s="144"/>
      <c r="H17" s="144"/>
      <c r="I17" s="144"/>
      <c r="J17" s="144"/>
      <c r="K17" s="144"/>
      <c r="L17" s="144"/>
      <c r="M17" s="144"/>
      <c r="N17" s="144"/>
      <c r="O17" s="144"/>
      <c r="P17" s="144"/>
      <c r="Q17" s="144"/>
      <c r="R17" s="144"/>
    </row>
    <row r="18" spans="1:18" x14ac:dyDescent="0.3">
      <c r="A18" s="144"/>
      <c r="B18" s="144"/>
      <c r="C18" s="144"/>
      <c r="D18" s="144"/>
      <c r="E18" s="144"/>
      <c r="F18" s="144"/>
      <c r="G18" s="144"/>
      <c r="H18" s="144"/>
      <c r="I18" s="144"/>
      <c r="J18" s="144"/>
      <c r="K18" s="144"/>
      <c r="L18" s="144"/>
      <c r="M18" s="144"/>
      <c r="N18" s="144"/>
      <c r="O18" s="144"/>
      <c r="P18" s="144"/>
      <c r="Q18" s="144"/>
      <c r="R18" s="144"/>
    </row>
    <row r="19" spans="1:18" x14ac:dyDescent="0.3">
      <c r="A19" s="144"/>
      <c r="B19" s="144"/>
      <c r="C19" s="144"/>
      <c r="D19" s="144"/>
      <c r="E19" s="144"/>
      <c r="F19" s="144"/>
      <c r="G19" s="144"/>
      <c r="H19" s="144"/>
      <c r="I19" s="144"/>
      <c r="J19" s="144"/>
      <c r="K19" s="144"/>
      <c r="L19" s="144"/>
      <c r="M19" s="144"/>
      <c r="N19" s="144"/>
      <c r="O19" s="144"/>
      <c r="P19" s="144"/>
      <c r="Q19" s="144"/>
      <c r="R19" s="144"/>
    </row>
    <row r="20" spans="1:18" x14ac:dyDescent="0.3">
      <c r="A20" s="144"/>
      <c r="B20" s="144"/>
      <c r="C20" s="144"/>
      <c r="D20" s="144"/>
      <c r="E20" s="144"/>
      <c r="F20" s="144"/>
      <c r="G20" s="144"/>
      <c r="H20" s="144"/>
      <c r="I20" s="144"/>
      <c r="J20" s="144"/>
      <c r="K20" s="144"/>
      <c r="L20" s="144"/>
      <c r="M20" s="144"/>
      <c r="N20" s="144"/>
      <c r="O20" s="144"/>
      <c r="P20" s="144"/>
      <c r="Q20" s="144"/>
      <c r="R20" s="144"/>
    </row>
    <row r="21" spans="1:18" x14ac:dyDescent="0.3">
      <c r="A21" s="144"/>
      <c r="B21" s="144"/>
      <c r="C21" s="144"/>
      <c r="D21" s="144"/>
      <c r="E21" s="144"/>
      <c r="F21" s="144"/>
      <c r="G21" s="144"/>
      <c r="H21" s="144"/>
      <c r="I21" s="144"/>
      <c r="J21" s="144"/>
      <c r="K21" s="144"/>
      <c r="L21" s="144"/>
      <c r="M21" s="144"/>
      <c r="N21" s="144"/>
      <c r="O21" s="144"/>
      <c r="P21" s="144"/>
      <c r="Q21" s="144"/>
      <c r="R21" s="144"/>
    </row>
    <row r="22" spans="1:18" x14ac:dyDescent="0.3">
      <c r="A22" s="144"/>
      <c r="B22" s="144"/>
      <c r="C22" s="144"/>
      <c r="D22" s="144"/>
      <c r="E22" s="144"/>
      <c r="F22" s="144"/>
      <c r="G22" s="144"/>
      <c r="H22" s="144"/>
      <c r="I22" s="144"/>
      <c r="J22" s="144"/>
      <c r="K22" s="144"/>
      <c r="L22" s="144"/>
      <c r="M22" s="144"/>
      <c r="N22" s="144"/>
      <c r="O22" s="144"/>
      <c r="P22" s="144"/>
      <c r="Q22" s="144"/>
      <c r="R22" s="144"/>
    </row>
    <row r="23" spans="1:18" x14ac:dyDescent="0.3">
      <c r="A23" s="144"/>
      <c r="B23" s="144"/>
      <c r="C23" s="144"/>
      <c r="D23" s="144"/>
      <c r="E23" s="144"/>
      <c r="F23" s="144"/>
      <c r="G23" s="144"/>
      <c r="H23" s="144"/>
      <c r="I23" s="144"/>
      <c r="J23" s="144"/>
      <c r="K23" s="144"/>
      <c r="L23" s="144"/>
      <c r="M23" s="144"/>
      <c r="N23" s="144"/>
      <c r="O23" s="144"/>
      <c r="P23" s="144"/>
      <c r="Q23" s="144"/>
      <c r="R23" s="144"/>
    </row>
    <row r="24" spans="1:18" x14ac:dyDescent="0.3">
      <c r="A24" s="144"/>
      <c r="B24" s="144"/>
      <c r="C24" s="144"/>
      <c r="D24" s="144"/>
      <c r="E24" s="144"/>
      <c r="F24" s="144"/>
      <c r="G24" s="144"/>
      <c r="H24" s="144"/>
      <c r="I24" s="144"/>
      <c r="J24" s="144"/>
      <c r="K24" s="144"/>
      <c r="L24" s="144"/>
      <c r="M24" s="144"/>
      <c r="N24" s="144"/>
      <c r="O24" s="144"/>
      <c r="P24" s="144"/>
      <c r="Q24" s="144"/>
      <c r="R24" s="144"/>
    </row>
    <row r="25" spans="1:18" x14ac:dyDescent="0.3">
      <c r="A25" s="144"/>
      <c r="B25" s="144"/>
      <c r="C25" s="144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4"/>
      <c r="P25" s="144"/>
      <c r="Q25" s="144"/>
      <c r="R25" s="144"/>
    </row>
    <row r="26" spans="1:18" x14ac:dyDescent="0.3">
      <c r="A26" s="144"/>
      <c r="B26" s="144"/>
      <c r="C26" s="144"/>
      <c r="D26" s="144"/>
      <c r="E26" s="144"/>
      <c r="F26" s="144"/>
      <c r="G26" s="144"/>
      <c r="H26" s="144"/>
      <c r="I26" s="144"/>
      <c r="J26" s="144"/>
      <c r="K26" s="144"/>
      <c r="L26" s="144"/>
      <c r="M26" s="144"/>
      <c r="N26" s="144"/>
      <c r="O26" s="144"/>
      <c r="P26" s="144"/>
      <c r="Q26" s="144"/>
      <c r="R26" s="144"/>
    </row>
    <row r="27" spans="1:18" x14ac:dyDescent="0.3">
      <c r="A27" s="144"/>
      <c r="B27" s="144"/>
      <c r="C27" s="144"/>
      <c r="D27" s="144"/>
      <c r="E27" s="144"/>
      <c r="F27" s="144"/>
      <c r="G27" s="144"/>
      <c r="H27" s="144"/>
      <c r="I27" s="144"/>
      <c r="J27" s="144"/>
      <c r="K27" s="144"/>
      <c r="L27" s="144"/>
      <c r="M27" s="144"/>
      <c r="N27" s="144"/>
      <c r="O27" s="144"/>
      <c r="P27" s="144"/>
      <c r="Q27" s="144"/>
      <c r="R27" s="144"/>
    </row>
    <row r="28" spans="1:18" x14ac:dyDescent="0.3">
      <c r="A28" s="144"/>
      <c r="B28" s="144"/>
      <c r="C28" s="144"/>
      <c r="D28" s="144"/>
      <c r="E28" s="144"/>
      <c r="F28" s="144"/>
      <c r="G28" s="144"/>
      <c r="H28" s="144"/>
      <c r="I28" s="144"/>
      <c r="J28" s="144"/>
      <c r="K28" s="144"/>
      <c r="L28" s="144"/>
      <c r="M28" s="144"/>
      <c r="N28" s="144"/>
      <c r="O28" s="144"/>
      <c r="P28" s="144"/>
      <c r="Q28" s="144"/>
      <c r="R28" s="144"/>
    </row>
    <row r="29" spans="1:18" x14ac:dyDescent="0.3">
      <c r="A29" s="144"/>
      <c r="B29" s="144"/>
      <c r="C29" s="144"/>
      <c r="D29" s="144"/>
      <c r="E29" s="144"/>
      <c r="F29" s="144"/>
      <c r="G29" s="144"/>
      <c r="H29" s="144"/>
      <c r="I29" s="144"/>
      <c r="J29" s="144"/>
      <c r="K29" s="144"/>
      <c r="L29" s="144"/>
      <c r="M29" s="144"/>
      <c r="N29" s="144"/>
      <c r="O29" s="144"/>
      <c r="P29" s="144"/>
      <c r="Q29" s="144"/>
      <c r="R29" s="144"/>
    </row>
    <row r="30" spans="1:18" x14ac:dyDescent="0.3">
      <c r="A30" s="144"/>
      <c r="B30" s="144"/>
      <c r="C30" s="144"/>
      <c r="D30" s="144"/>
      <c r="E30" s="144"/>
      <c r="F30" s="144"/>
      <c r="G30" s="144"/>
      <c r="H30" s="144"/>
      <c r="I30" s="144"/>
      <c r="J30" s="144"/>
      <c r="K30" s="144"/>
      <c r="L30" s="144"/>
      <c r="M30" s="144"/>
      <c r="N30" s="144"/>
      <c r="O30" s="144"/>
      <c r="P30" s="144"/>
      <c r="Q30" s="144"/>
      <c r="R30" s="144"/>
    </row>
    <row r="31" spans="1:18" x14ac:dyDescent="0.3">
      <c r="A31" s="144"/>
      <c r="B31" s="144"/>
      <c r="C31" s="144"/>
      <c r="D31" s="144"/>
      <c r="E31" s="144"/>
      <c r="F31" s="144"/>
      <c r="G31" s="144"/>
      <c r="H31" s="144"/>
      <c r="I31" s="144"/>
      <c r="J31" s="144"/>
      <c r="K31" s="144"/>
      <c r="L31" s="144"/>
      <c r="M31" s="144"/>
      <c r="N31" s="144"/>
      <c r="O31" s="144"/>
      <c r="P31" s="144"/>
      <c r="Q31" s="144"/>
      <c r="R31" s="144"/>
    </row>
    <row r="32" spans="1:18" x14ac:dyDescent="0.3">
      <c r="A32" s="144"/>
      <c r="B32" s="144"/>
      <c r="C32" s="144"/>
      <c r="D32" s="144"/>
      <c r="E32" s="144"/>
      <c r="F32" s="144"/>
      <c r="G32" s="144"/>
      <c r="H32" s="144"/>
      <c r="I32" s="144"/>
      <c r="J32" s="144"/>
      <c r="K32" s="144"/>
      <c r="L32" s="144"/>
      <c r="M32" s="144"/>
      <c r="N32" s="144"/>
      <c r="O32" s="144"/>
      <c r="P32" s="144"/>
      <c r="Q32" s="144"/>
      <c r="R32" s="144"/>
    </row>
    <row r="33" spans="1:18" x14ac:dyDescent="0.3">
      <c r="A33" s="144"/>
      <c r="B33" s="144"/>
      <c r="C33" s="144"/>
      <c r="D33" s="144"/>
      <c r="E33" s="144"/>
      <c r="F33" s="144"/>
      <c r="G33" s="144"/>
      <c r="H33" s="144"/>
      <c r="I33" s="144"/>
      <c r="J33" s="144"/>
      <c r="K33" s="144"/>
      <c r="L33" s="144"/>
      <c r="M33" s="144"/>
      <c r="N33" s="144"/>
      <c r="O33" s="144"/>
      <c r="P33" s="144"/>
      <c r="Q33" s="144"/>
      <c r="R33" s="144"/>
    </row>
    <row r="34" spans="1:18" x14ac:dyDescent="0.3">
      <c r="A34" s="144"/>
      <c r="B34" s="144"/>
      <c r="C34" s="144"/>
      <c r="D34" s="144"/>
      <c r="E34" s="144"/>
      <c r="F34" s="144"/>
      <c r="G34" s="144"/>
      <c r="H34" s="144"/>
      <c r="I34" s="144"/>
      <c r="J34" s="144"/>
      <c r="K34" s="144"/>
      <c r="L34" s="144"/>
      <c r="M34" s="144"/>
      <c r="N34" s="144"/>
      <c r="O34" s="144"/>
      <c r="P34" s="144"/>
      <c r="Q34" s="144"/>
      <c r="R34" s="144"/>
    </row>
    <row r="35" spans="1:18" x14ac:dyDescent="0.3">
      <c r="A35" s="144"/>
      <c r="B35" s="144"/>
      <c r="C35" s="144"/>
      <c r="D35" s="144"/>
      <c r="E35" s="144"/>
      <c r="F35" s="144"/>
      <c r="G35" s="144"/>
      <c r="H35" s="144"/>
      <c r="I35" s="144"/>
      <c r="J35" s="144"/>
      <c r="K35" s="144"/>
      <c r="L35" s="144"/>
      <c r="M35" s="144"/>
      <c r="N35" s="144"/>
      <c r="O35" s="144"/>
      <c r="P35" s="144"/>
      <c r="Q35" s="144"/>
      <c r="R35" s="144"/>
    </row>
    <row r="36" spans="1:18" x14ac:dyDescent="0.3">
      <c r="A36" s="144"/>
      <c r="B36" s="144"/>
      <c r="C36" s="144"/>
      <c r="D36" s="144"/>
      <c r="E36" s="144"/>
      <c r="F36" s="144"/>
      <c r="G36" s="144"/>
      <c r="H36" s="144"/>
      <c r="I36" s="144"/>
      <c r="J36" s="144"/>
      <c r="K36" s="144"/>
      <c r="L36" s="144"/>
      <c r="M36" s="144"/>
      <c r="N36" s="144"/>
      <c r="O36" s="144"/>
      <c r="P36" s="144"/>
      <c r="Q36" s="144"/>
      <c r="R36" s="144"/>
    </row>
    <row r="37" spans="1:18" x14ac:dyDescent="0.3">
      <c r="A37" s="144"/>
      <c r="B37" s="144"/>
      <c r="C37" s="144"/>
      <c r="D37" s="144"/>
      <c r="E37" s="144"/>
      <c r="F37" s="144"/>
      <c r="G37" s="144"/>
      <c r="H37" s="144"/>
      <c r="I37" s="144"/>
      <c r="J37" s="144"/>
      <c r="K37" s="144"/>
      <c r="L37" s="144"/>
      <c r="M37" s="144"/>
      <c r="N37" s="144"/>
      <c r="O37" s="144"/>
      <c r="P37" s="144"/>
      <c r="Q37" s="144"/>
      <c r="R37" s="144"/>
    </row>
    <row r="38" spans="1:18" x14ac:dyDescent="0.3">
      <c r="A38" s="144"/>
      <c r="B38" s="144"/>
      <c r="C38" s="144"/>
      <c r="D38" s="144"/>
      <c r="E38" s="144"/>
      <c r="F38" s="144"/>
      <c r="G38" s="144"/>
      <c r="H38" s="144"/>
      <c r="I38" s="144"/>
      <c r="J38" s="144"/>
      <c r="K38" s="144"/>
      <c r="L38" s="144"/>
      <c r="M38" s="144"/>
      <c r="N38" s="144"/>
      <c r="O38" s="144"/>
      <c r="P38" s="144"/>
      <c r="Q38" s="144"/>
      <c r="R38" s="144"/>
    </row>
  </sheetData>
  <pageMargins left="0.511811024" right="0.511811024" top="0.78740157499999996" bottom="0.78740157499999996" header="0.31496062000000002" footer="0.31496062000000002"/>
  <customProperties>
    <customPr name="_pios_id" r:id="rId1"/>
    <customPr name="EpmWorksheetKeyString_GU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64CD3-446A-4F12-9329-35D67FA1555D}">
  <sheetPr codeName="Planilha2">
    <tabColor rgb="FF014489"/>
    <outlinePr summaryBelow="0"/>
  </sheetPr>
  <dimension ref="A1:BC75"/>
  <sheetViews>
    <sheetView showGridLines="0" zoomScaleNormal="100" zoomScaleSheetLayoutView="100" workbookViewId="0">
      <pane xSplit="5" ySplit="5" topLeftCell="F6" activePane="bottomRight" state="frozen"/>
      <selection activeCell="K30" sqref="K30"/>
      <selection pane="topRight" activeCell="K30" sqref="K30"/>
      <selection pane="bottomLeft" activeCell="K30" sqref="K30"/>
      <selection pane="bottomRight"/>
    </sheetView>
  </sheetViews>
  <sheetFormatPr defaultColWidth="9.09765625" defaultRowHeight="11.5" outlineLevelCol="1" x14ac:dyDescent="0.3"/>
  <cols>
    <col min="1" max="3" width="2.69921875" style="3" customWidth="1"/>
    <col min="4" max="4" width="46.09765625" style="3" customWidth="1"/>
    <col min="5" max="5" width="0.8984375" style="3" customWidth="1"/>
    <col min="6" max="6" width="12.8984375" style="3" customWidth="1"/>
    <col min="7" max="7" width="0.8984375" style="3" customWidth="1"/>
    <col min="8" max="8" width="12.69921875" style="3" customWidth="1"/>
    <col min="9" max="9" width="0.8984375" style="3" customWidth="1"/>
    <col min="10" max="10" width="12.69921875" style="3" customWidth="1"/>
    <col min="11" max="11" width="0.8984375" style="3" customWidth="1"/>
    <col min="12" max="12" width="12.69921875" style="3" customWidth="1"/>
    <col min="13" max="13" width="0.8984375" style="3" customWidth="1"/>
    <col min="14" max="14" width="12.8984375" style="3" customWidth="1"/>
    <col min="15" max="15" width="0.8984375" style="3" customWidth="1"/>
    <col min="16" max="16" width="12.8984375" style="3" customWidth="1"/>
    <col min="17" max="17" width="0.8984375" style="3" customWidth="1"/>
    <col min="18" max="18" width="12.8984375" style="3" customWidth="1"/>
    <col min="19" max="19" width="0.8984375" style="3" customWidth="1"/>
    <col min="20" max="20" width="12.69921875" style="3" customWidth="1"/>
    <col min="21" max="21" width="0.8984375" style="3" customWidth="1"/>
    <col min="22" max="22" width="12.69921875" style="3" customWidth="1"/>
    <col min="23" max="23" width="0.8984375" style="3" customWidth="1" outlineLevel="1"/>
    <col min="24" max="24" width="12.69921875" style="3" customWidth="1" outlineLevel="1"/>
    <col min="25" max="25" width="0.8984375" style="3" customWidth="1" outlineLevel="1"/>
    <col min="26" max="26" width="12.69921875" style="3" customWidth="1" outlineLevel="1"/>
    <col min="27" max="27" width="0.8984375" style="3" customWidth="1" outlineLevel="1"/>
    <col min="28" max="28" width="12.69921875" style="3" customWidth="1" outlineLevel="1"/>
    <col min="29" max="29" width="0.8984375" style="3" customWidth="1"/>
    <col min="30" max="30" width="12.69921875" style="3" customWidth="1"/>
    <col min="31" max="31" width="0.8984375" style="3" customWidth="1" outlineLevel="1"/>
    <col min="32" max="32" width="12.69921875" style="3" customWidth="1" outlineLevel="1"/>
    <col min="33" max="33" width="0.8984375" style="3" customWidth="1" outlineLevel="1"/>
    <col min="34" max="34" width="12.69921875" style="3" customWidth="1" outlineLevel="1"/>
    <col min="35" max="35" width="0.8984375" style="3" customWidth="1" outlineLevel="1"/>
    <col min="36" max="36" width="12.69921875" style="3" customWidth="1" outlineLevel="1"/>
    <col min="37" max="37" width="0.8984375" style="3" customWidth="1"/>
    <col min="38" max="38" width="12.69921875" style="3" customWidth="1"/>
    <col min="39" max="39" width="0.8984375" style="3" customWidth="1" outlineLevel="1"/>
    <col min="40" max="40" width="12.69921875" style="3" customWidth="1" outlineLevel="1"/>
    <col min="41" max="41" width="0.8984375" style="3" customWidth="1" outlineLevel="1"/>
    <col min="42" max="42" width="12.69921875" style="3" customWidth="1" outlineLevel="1"/>
    <col min="43" max="43" width="0.8984375" style="3" customWidth="1" outlineLevel="1"/>
    <col min="44" max="44" width="12.69921875" style="3" customWidth="1" outlineLevel="1"/>
    <col min="45" max="45" width="0.8984375" style="3" customWidth="1"/>
    <col min="46" max="46" width="12.69921875" style="3" customWidth="1"/>
    <col min="47" max="47" width="0.8984375" style="3" customWidth="1" outlineLevel="1"/>
    <col min="48" max="48" width="12.69921875" style="3" customWidth="1" outlineLevel="1"/>
    <col min="49" max="49" width="0.8984375" style="3" customWidth="1" outlineLevel="1"/>
    <col min="50" max="50" width="12.69921875" style="3" customWidth="1" outlineLevel="1"/>
    <col min="51" max="51" width="0.8984375" style="3" customWidth="1" outlineLevel="1"/>
    <col min="52" max="52" width="12.69921875" style="3" customWidth="1" outlineLevel="1"/>
    <col min="53" max="53" width="0.8984375" style="3" customWidth="1"/>
    <col min="54" max="54" width="12.69921875" style="3" customWidth="1"/>
    <col min="55" max="55" width="0.8984375" style="3" customWidth="1"/>
    <col min="56" max="16384" width="9.09765625" style="3"/>
  </cols>
  <sheetData>
    <row r="1" spans="1:55" s="24" customFormat="1" x14ac:dyDescent="0.3">
      <c r="A1" s="146"/>
      <c r="B1" s="146"/>
      <c r="C1" s="146"/>
      <c r="D1" s="146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8"/>
      <c r="W1" s="147"/>
      <c r="X1" s="148"/>
      <c r="Y1" s="147"/>
      <c r="Z1" s="148"/>
      <c r="AA1" s="147"/>
      <c r="AB1" s="148"/>
      <c r="AC1" s="147"/>
      <c r="AD1" s="148"/>
      <c r="AE1" s="147"/>
      <c r="AF1" s="148"/>
      <c r="AG1" s="147"/>
      <c r="AH1" s="148"/>
      <c r="AI1" s="147"/>
      <c r="AJ1" s="148"/>
      <c r="AK1" s="147"/>
      <c r="AL1" s="148"/>
      <c r="AM1" s="147"/>
      <c r="AN1" s="148"/>
      <c r="AO1" s="147"/>
      <c r="AP1" s="148"/>
      <c r="AQ1" s="147"/>
      <c r="AR1" s="148"/>
      <c r="AS1" s="147"/>
      <c r="AT1" s="148"/>
      <c r="AU1" s="147"/>
      <c r="AV1" s="148"/>
      <c r="AW1" s="147"/>
      <c r="AX1" s="148"/>
      <c r="AY1" s="147"/>
      <c r="AZ1" s="148"/>
      <c r="BA1" s="147"/>
      <c r="BB1" s="148"/>
    </row>
    <row r="2" spans="1:55" s="24" customFormat="1" ht="14.25" customHeight="1" x14ac:dyDescent="0.3">
      <c r="A2" s="270"/>
      <c r="B2" s="270"/>
      <c r="C2" s="270"/>
      <c r="D2" s="270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8"/>
      <c r="W2" s="147"/>
      <c r="X2" s="148"/>
      <c r="Y2" s="147"/>
      <c r="Z2" s="148"/>
      <c r="AA2" s="147"/>
      <c r="AB2" s="148"/>
      <c r="AC2" s="147"/>
      <c r="AD2" s="148"/>
      <c r="AE2" s="147"/>
      <c r="AF2" s="148"/>
      <c r="AG2" s="147"/>
      <c r="AH2" s="148"/>
      <c r="AI2" s="147"/>
      <c r="AJ2" s="148"/>
      <c r="AK2" s="147"/>
      <c r="AL2" s="148"/>
      <c r="AM2" s="147"/>
      <c r="AN2" s="148"/>
      <c r="AO2" s="147"/>
      <c r="AP2" s="148"/>
      <c r="AQ2" s="147"/>
      <c r="AR2" s="148"/>
      <c r="AS2" s="147"/>
      <c r="AT2" s="148"/>
      <c r="AU2" s="147"/>
      <c r="AV2" s="148"/>
      <c r="AW2" s="147"/>
      <c r="AX2" s="148"/>
      <c r="AY2" s="147"/>
      <c r="AZ2" s="148"/>
      <c r="BA2" s="147"/>
      <c r="BB2" s="148"/>
    </row>
    <row r="3" spans="1:55" x14ac:dyDescent="0.3">
      <c r="A3" s="149"/>
      <c r="B3" s="149"/>
      <c r="C3" s="149"/>
      <c r="D3" s="149"/>
      <c r="E3" s="147"/>
      <c r="F3" s="176"/>
      <c r="G3" s="147"/>
      <c r="H3" s="147"/>
      <c r="I3" s="147"/>
      <c r="J3" s="147"/>
      <c r="K3" s="147"/>
      <c r="L3" s="147"/>
      <c r="M3" s="147"/>
      <c r="N3" s="176"/>
      <c r="O3" s="147"/>
      <c r="P3" s="176"/>
      <c r="Q3" s="147"/>
      <c r="R3" s="147"/>
      <c r="S3" s="147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  <c r="AK3" s="147"/>
      <c r="AL3" s="147"/>
      <c r="AM3" s="147"/>
      <c r="AN3" s="147"/>
      <c r="AO3" s="147"/>
      <c r="AP3" s="147"/>
      <c r="AQ3" s="147"/>
      <c r="AR3" s="147"/>
      <c r="AS3" s="147"/>
      <c r="AT3" s="147"/>
      <c r="AU3" s="147"/>
      <c r="AV3" s="147"/>
      <c r="AW3" s="147"/>
      <c r="AX3" s="147"/>
      <c r="AY3" s="147"/>
      <c r="AZ3" s="147"/>
      <c r="BA3" s="147"/>
      <c r="BB3" s="147"/>
    </row>
    <row r="4" spans="1:55" s="7" customFormat="1" ht="16" collapsed="1" x14ac:dyDescent="0.3">
      <c r="A4" s="269" t="s">
        <v>142</v>
      </c>
      <c r="B4" s="269"/>
      <c r="C4" s="269"/>
      <c r="D4" s="269"/>
      <c r="E4" s="150"/>
      <c r="F4" s="271" t="s">
        <v>0</v>
      </c>
      <c r="G4" s="271"/>
      <c r="H4" s="271"/>
      <c r="I4" s="271"/>
      <c r="J4" s="271"/>
      <c r="K4" s="271"/>
      <c r="L4" s="271"/>
      <c r="M4" s="271"/>
      <c r="N4" s="271"/>
      <c r="O4" s="271"/>
      <c r="P4" s="271"/>
      <c r="Q4" s="271"/>
      <c r="R4" s="271"/>
      <c r="S4" s="271"/>
      <c r="T4" s="271"/>
      <c r="U4" s="271"/>
      <c r="V4" s="271"/>
      <c r="W4" s="271"/>
      <c r="X4" s="271"/>
      <c r="Y4" s="271"/>
      <c r="Z4" s="271"/>
      <c r="AA4" s="271"/>
      <c r="AB4" s="271"/>
      <c r="AC4" s="271"/>
      <c r="AD4" s="271"/>
      <c r="AE4" s="271"/>
      <c r="AF4" s="271"/>
      <c r="AG4" s="271"/>
      <c r="AH4" s="271"/>
      <c r="AI4" s="271"/>
      <c r="AJ4" s="271"/>
      <c r="AK4" s="271"/>
      <c r="AL4" s="271"/>
      <c r="AM4" s="271"/>
      <c r="AN4" s="271"/>
      <c r="AO4" s="271"/>
      <c r="AP4" s="271"/>
      <c r="AQ4" s="271"/>
      <c r="AR4" s="271"/>
      <c r="AS4" s="271"/>
      <c r="AT4" s="271"/>
      <c r="AU4" s="271"/>
      <c r="AV4" s="271"/>
      <c r="AW4" s="271"/>
      <c r="AX4" s="271"/>
      <c r="AY4" s="271"/>
      <c r="AZ4" s="271"/>
      <c r="BA4" s="271"/>
      <c r="BB4" s="271"/>
      <c r="BC4" s="8"/>
    </row>
    <row r="5" spans="1:55" s="7" customFormat="1" ht="18" customHeight="1" x14ac:dyDescent="0.3">
      <c r="A5" s="151" t="s">
        <v>79</v>
      </c>
      <c r="B5" s="147"/>
      <c r="C5" s="147"/>
      <c r="D5" s="147"/>
      <c r="E5" s="152"/>
      <c r="F5" s="153">
        <v>45657</v>
      </c>
      <c r="G5" s="152"/>
      <c r="H5" s="153">
        <v>45565</v>
      </c>
      <c r="I5" s="152"/>
      <c r="J5" s="153">
        <v>45473</v>
      </c>
      <c r="K5" s="152"/>
      <c r="L5" s="153">
        <v>45382</v>
      </c>
      <c r="M5" s="152"/>
      <c r="N5" s="153">
        <v>45291</v>
      </c>
      <c r="O5" s="152"/>
      <c r="P5" s="153">
        <v>45199</v>
      </c>
      <c r="Q5" s="152"/>
      <c r="R5" s="153">
        <v>45107</v>
      </c>
      <c r="S5" s="152"/>
      <c r="T5" s="153" t="s">
        <v>49</v>
      </c>
      <c r="U5" s="154"/>
      <c r="V5" s="153" t="s">
        <v>50</v>
      </c>
      <c r="W5" s="152"/>
      <c r="X5" s="153">
        <v>44834</v>
      </c>
      <c r="Y5" s="152"/>
      <c r="Z5" s="153">
        <v>44742</v>
      </c>
      <c r="AA5" s="152"/>
      <c r="AB5" s="153">
        <v>44651</v>
      </c>
      <c r="AC5" s="152"/>
      <c r="AD5" s="153">
        <v>44561</v>
      </c>
      <c r="AE5" s="152"/>
      <c r="AF5" s="153">
        <v>44469</v>
      </c>
      <c r="AG5" s="152"/>
      <c r="AH5" s="153">
        <v>44377</v>
      </c>
      <c r="AI5" s="152"/>
      <c r="AJ5" s="153">
        <v>44286</v>
      </c>
      <c r="AK5" s="152"/>
      <c r="AL5" s="153">
        <v>44196</v>
      </c>
      <c r="AM5" s="152"/>
      <c r="AN5" s="153">
        <v>44104</v>
      </c>
      <c r="AO5" s="152"/>
      <c r="AP5" s="153">
        <v>44012</v>
      </c>
      <c r="AQ5" s="152"/>
      <c r="AR5" s="153">
        <v>43921</v>
      </c>
      <c r="AS5" s="152"/>
      <c r="AT5" s="153">
        <v>43830</v>
      </c>
      <c r="AU5" s="152"/>
      <c r="AV5" s="153">
        <v>43738</v>
      </c>
      <c r="AW5" s="152"/>
      <c r="AX5" s="153">
        <v>43646</v>
      </c>
      <c r="AY5" s="152"/>
      <c r="AZ5" s="153">
        <v>43555</v>
      </c>
      <c r="BA5" s="152"/>
      <c r="BB5" s="153">
        <v>43465</v>
      </c>
      <c r="BC5" s="9"/>
    </row>
    <row r="6" spans="1:55" s="7" customFormat="1" ht="14.15" customHeight="1" x14ac:dyDescent="0.3">
      <c r="A6" s="9" t="s">
        <v>2</v>
      </c>
      <c r="B6" s="9"/>
      <c r="C6" s="9"/>
      <c r="D6" s="9"/>
      <c r="E6" s="9"/>
      <c r="F6" s="239"/>
      <c r="G6" s="9"/>
      <c r="H6" s="9"/>
      <c r="I6" s="9"/>
      <c r="J6" s="9"/>
      <c r="K6" s="9"/>
      <c r="L6" s="9"/>
      <c r="M6" s="9"/>
      <c r="N6" s="81"/>
      <c r="O6" s="9"/>
      <c r="P6" s="9"/>
      <c r="Q6" s="9"/>
      <c r="R6" s="9"/>
      <c r="S6" s="9"/>
      <c r="T6" s="9"/>
      <c r="U6" s="9"/>
      <c r="V6" s="81"/>
      <c r="W6" s="9"/>
      <c r="X6" s="9"/>
      <c r="Y6" s="9"/>
      <c r="Z6" s="9"/>
      <c r="AA6" s="9"/>
      <c r="AB6" s="9"/>
      <c r="AC6" s="9"/>
      <c r="AD6" s="81"/>
      <c r="AE6" s="9"/>
      <c r="AF6" s="9"/>
      <c r="AG6" s="9"/>
      <c r="AH6" s="9"/>
      <c r="AI6" s="9"/>
      <c r="AJ6" s="9"/>
      <c r="AK6" s="9"/>
      <c r="AL6" s="81"/>
      <c r="AM6" s="9"/>
      <c r="AN6" s="9"/>
      <c r="AO6" s="9"/>
      <c r="AP6" s="9"/>
      <c r="AQ6" s="9"/>
      <c r="AR6" s="9"/>
      <c r="AS6" s="9"/>
      <c r="AT6" s="81"/>
      <c r="AU6" s="9"/>
      <c r="AV6" s="9"/>
      <c r="AW6" s="9"/>
      <c r="AX6" s="9"/>
      <c r="AY6" s="9"/>
      <c r="AZ6" s="9"/>
      <c r="BA6" s="9"/>
      <c r="BB6" s="81"/>
      <c r="BC6" s="9"/>
    </row>
    <row r="7" spans="1:55" s="7" customFormat="1" ht="6" customHeight="1" x14ac:dyDescent="0.3">
      <c r="A7" s="9"/>
      <c r="B7" s="9"/>
      <c r="C7" s="9"/>
      <c r="D7" s="9"/>
      <c r="E7" s="9"/>
      <c r="F7" s="239"/>
      <c r="G7" s="9"/>
      <c r="H7" s="9"/>
      <c r="I7" s="9"/>
      <c r="J7" s="9"/>
      <c r="K7" s="9"/>
      <c r="L7" s="9"/>
      <c r="M7" s="9"/>
      <c r="N7" s="81"/>
      <c r="O7" s="9"/>
      <c r="P7" s="9"/>
      <c r="Q7" s="9"/>
      <c r="R7" s="9"/>
      <c r="S7" s="9"/>
      <c r="T7" s="9"/>
      <c r="U7" s="9"/>
      <c r="V7" s="81"/>
      <c r="W7" s="9"/>
      <c r="X7" s="9"/>
      <c r="Y7" s="9"/>
      <c r="Z7" s="9"/>
      <c r="AA7" s="9"/>
      <c r="AB7" s="9"/>
      <c r="AC7" s="9"/>
      <c r="AD7" s="81"/>
      <c r="AE7" s="9"/>
      <c r="AF7" s="9"/>
      <c r="AG7" s="9"/>
      <c r="AH7" s="9"/>
      <c r="AI7" s="9"/>
      <c r="AJ7" s="9"/>
      <c r="AK7" s="9"/>
      <c r="AL7" s="81"/>
      <c r="AM7" s="9"/>
      <c r="AN7" s="9"/>
      <c r="AO7" s="9"/>
      <c r="AP7" s="9"/>
      <c r="AQ7" s="9"/>
      <c r="AR7" s="9"/>
      <c r="AS7" s="9"/>
      <c r="AT7" s="81"/>
      <c r="AU7" s="9"/>
      <c r="AV7" s="9"/>
      <c r="AW7" s="9"/>
      <c r="AX7" s="9"/>
      <c r="AY7" s="9"/>
      <c r="AZ7" s="9"/>
      <c r="BA7" s="9"/>
      <c r="BB7" s="81"/>
      <c r="BC7" s="9"/>
    </row>
    <row r="8" spans="1:55" s="7" customFormat="1" ht="14.15" customHeight="1" x14ac:dyDescent="0.3">
      <c r="A8" s="44" t="s">
        <v>3</v>
      </c>
      <c r="B8" s="9"/>
      <c r="C8" s="9"/>
      <c r="D8" s="9"/>
      <c r="E8" s="9"/>
      <c r="F8" s="239"/>
      <c r="G8" s="9"/>
      <c r="H8" s="9"/>
      <c r="I8" s="9"/>
      <c r="J8" s="9"/>
      <c r="K8" s="9"/>
      <c r="L8" s="9"/>
      <c r="M8" s="9"/>
      <c r="N8" s="81"/>
      <c r="O8" s="9"/>
      <c r="P8" s="9"/>
      <c r="Q8" s="9"/>
      <c r="R8" s="9"/>
      <c r="S8" s="9"/>
      <c r="T8" s="9"/>
      <c r="U8" s="9"/>
      <c r="V8" s="81"/>
      <c r="W8" s="9"/>
      <c r="X8" s="9"/>
      <c r="Y8" s="9"/>
      <c r="Z8" s="9"/>
      <c r="AA8" s="9"/>
      <c r="AB8" s="9"/>
      <c r="AC8" s="9"/>
      <c r="AD8" s="81"/>
      <c r="AE8" s="9"/>
      <c r="AF8" s="9"/>
      <c r="AG8" s="9"/>
      <c r="AH8" s="9"/>
      <c r="AI8" s="9"/>
      <c r="AJ8" s="9"/>
      <c r="AK8" s="9"/>
      <c r="AL8" s="81"/>
      <c r="AM8" s="9"/>
      <c r="AN8" s="9"/>
      <c r="AO8" s="9"/>
      <c r="AP8" s="9"/>
      <c r="AQ8" s="9"/>
      <c r="AR8" s="9"/>
      <c r="AS8" s="9"/>
      <c r="AT8" s="81"/>
      <c r="AU8" s="9"/>
      <c r="AV8" s="9"/>
      <c r="AW8" s="9"/>
      <c r="AX8" s="9"/>
      <c r="AY8" s="9"/>
      <c r="AZ8" s="9"/>
      <c r="BA8" s="9"/>
      <c r="BB8" s="81"/>
      <c r="BC8" s="9"/>
    </row>
    <row r="9" spans="1:55" ht="14.15" customHeight="1" x14ac:dyDescent="0.3">
      <c r="B9" s="3" t="s">
        <v>4</v>
      </c>
      <c r="E9" s="4"/>
      <c r="F9" s="240">
        <v>3580</v>
      </c>
      <c r="G9" s="4"/>
      <c r="H9" s="13">
        <v>5155</v>
      </c>
      <c r="I9" s="6"/>
      <c r="J9" s="13">
        <v>3810</v>
      </c>
      <c r="K9" s="6"/>
      <c r="L9" s="13">
        <v>3748</v>
      </c>
      <c r="M9" s="6"/>
      <c r="N9" s="82">
        <v>3156</v>
      </c>
      <c r="O9" s="4"/>
      <c r="P9" s="13">
        <v>3228</v>
      </c>
      <c r="Q9" s="4"/>
      <c r="R9" s="13">
        <v>3849</v>
      </c>
      <c r="S9" s="6"/>
      <c r="T9" s="13">
        <v>2741</v>
      </c>
      <c r="U9" s="6"/>
      <c r="V9" s="82">
        <v>2642</v>
      </c>
      <c r="W9" s="6"/>
      <c r="X9" s="13">
        <v>2545</v>
      </c>
      <c r="Y9" s="6"/>
      <c r="Z9" s="13">
        <v>1140</v>
      </c>
      <c r="AA9" s="6"/>
      <c r="AB9" s="13">
        <v>1818</v>
      </c>
      <c r="AC9" s="6"/>
      <c r="AD9" s="82">
        <v>2398</v>
      </c>
      <c r="AE9" s="6"/>
      <c r="AF9" s="13">
        <v>1050</v>
      </c>
      <c r="AG9" s="6"/>
      <c r="AH9" s="13">
        <v>3680</v>
      </c>
      <c r="AI9" s="6"/>
      <c r="AJ9" s="13">
        <v>1213</v>
      </c>
      <c r="AK9" s="6"/>
      <c r="AL9" s="82">
        <v>1092</v>
      </c>
      <c r="AM9" s="6"/>
      <c r="AN9" s="13">
        <v>971</v>
      </c>
      <c r="AO9" s="6"/>
      <c r="AP9" s="13">
        <v>990</v>
      </c>
      <c r="AQ9" s="6"/>
      <c r="AR9" s="13">
        <v>1057</v>
      </c>
      <c r="AS9" s="6"/>
      <c r="AT9" s="82">
        <v>1091</v>
      </c>
      <c r="AU9" s="6"/>
      <c r="AV9" s="13">
        <v>965</v>
      </c>
      <c r="AW9" s="6"/>
      <c r="AX9" s="13">
        <v>661</v>
      </c>
      <c r="AY9" s="6"/>
      <c r="AZ9" s="13">
        <v>921</v>
      </c>
      <c r="BA9" s="6"/>
      <c r="BB9" s="82">
        <v>936</v>
      </c>
      <c r="BC9" s="6"/>
    </row>
    <row r="10" spans="1:55" ht="14.15" customHeight="1" x14ac:dyDescent="0.3">
      <c r="B10" s="3" t="s">
        <v>5</v>
      </c>
      <c r="D10" s="7"/>
      <c r="E10" s="4"/>
      <c r="F10" s="240">
        <v>1587</v>
      </c>
      <c r="G10" s="4"/>
      <c r="H10" s="13">
        <v>1620</v>
      </c>
      <c r="I10" s="6"/>
      <c r="J10" s="13">
        <v>1726</v>
      </c>
      <c r="K10" s="6"/>
      <c r="L10" s="13">
        <v>1773</v>
      </c>
      <c r="M10" s="6"/>
      <c r="N10" s="82">
        <v>1716</v>
      </c>
      <c r="O10" s="4"/>
      <c r="P10" s="13">
        <v>3319</v>
      </c>
      <c r="Q10" s="4"/>
      <c r="R10" s="13">
        <v>2059</v>
      </c>
      <c r="S10" s="6"/>
      <c r="T10" s="13">
        <v>1993</v>
      </c>
      <c r="U10" s="6"/>
      <c r="V10" s="82">
        <v>2005</v>
      </c>
      <c r="W10" s="6"/>
      <c r="X10" s="13">
        <v>2038</v>
      </c>
      <c r="Y10" s="6"/>
      <c r="Z10" s="13">
        <v>1852</v>
      </c>
      <c r="AA10" s="6"/>
      <c r="AB10" s="13">
        <v>1539</v>
      </c>
      <c r="AC10" s="6"/>
      <c r="AD10" s="82">
        <v>1516</v>
      </c>
      <c r="AE10" s="6"/>
      <c r="AF10" s="13">
        <v>1412</v>
      </c>
      <c r="AG10" s="6"/>
      <c r="AH10" s="13">
        <v>1440</v>
      </c>
      <c r="AI10" s="6"/>
      <c r="AJ10" s="13">
        <v>1453</v>
      </c>
      <c r="AK10" s="6"/>
      <c r="AL10" s="82">
        <v>1473</v>
      </c>
      <c r="AM10" s="6"/>
      <c r="AN10" s="13">
        <v>1214</v>
      </c>
      <c r="AO10" s="6"/>
      <c r="AP10" s="13">
        <v>1191</v>
      </c>
      <c r="AQ10" s="6"/>
      <c r="AR10" s="13">
        <v>1166</v>
      </c>
      <c r="AS10" s="6"/>
      <c r="AT10" s="82">
        <v>1213</v>
      </c>
      <c r="AU10" s="6"/>
      <c r="AV10" s="13">
        <v>1091</v>
      </c>
      <c r="AW10" s="6"/>
      <c r="AX10" s="13">
        <v>1082</v>
      </c>
      <c r="AY10" s="6"/>
      <c r="AZ10" s="13">
        <v>1053</v>
      </c>
      <c r="BA10" s="6"/>
      <c r="BB10" s="82">
        <v>1030</v>
      </c>
      <c r="BC10" s="6"/>
    </row>
    <row r="11" spans="1:55" ht="14.15" customHeight="1" x14ac:dyDescent="0.3">
      <c r="B11" s="3" t="s">
        <v>7</v>
      </c>
      <c r="E11" s="4"/>
      <c r="F11" s="240">
        <v>1923</v>
      </c>
      <c r="G11" s="4"/>
      <c r="H11" s="13">
        <v>1040</v>
      </c>
      <c r="I11" s="6"/>
      <c r="J11" s="13">
        <v>1670</v>
      </c>
      <c r="K11" s="6"/>
      <c r="L11" s="13">
        <v>1004</v>
      </c>
      <c r="M11" s="6"/>
      <c r="N11" s="82">
        <v>1909</v>
      </c>
      <c r="O11" s="4"/>
      <c r="P11" s="13">
        <v>983</v>
      </c>
      <c r="Q11" s="4"/>
      <c r="R11" s="13">
        <v>1737</v>
      </c>
      <c r="S11" s="6"/>
      <c r="T11" s="13">
        <v>1043</v>
      </c>
      <c r="U11" s="6"/>
      <c r="V11" s="82">
        <v>1694</v>
      </c>
      <c r="W11" s="6"/>
      <c r="X11" s="13">
        <v>755</v>
      </c>
      <c r="Y11" s="6"/>
      <c r="Z11" s="13">
        <v>1210</v>
      </c>
      <c r="AA11" s="6"/>
      <c r="AB11" s="13">
        <v>649</v>
      </c>
      <c r="AC11" s="6"/>
      <c r="AD11" s="82">
        <v>949</v>
      </c>
      <c r="AE11" s="6"/>
      <c r="AF11" s="13">
        <v>417</v>
      </c>
      <c r="AG11" s="6"/>
      <c r="AH11" s="13">
        <v>881</v>
      </c>
      <c r="AI11" s="6"/>
      <c r="AJ11" s="13">
        <v>382</v>
      </c>
      <c r="AK11" s="6"/>
      <c r="AL11" s="82">
        <v>985</v>
      </c>
      <c r="AM11" s="6"/>
      <c r="AN11" s="13">
        <v>218</v>
      </c>
      <c r="AO11" s="6"/>
      <c r="AP11" s="13">
        <v>175</v>
      </c>
      <c r="AQ11" s="6"/>
      <c r="AR11" s="13">
        <v>34</v>
      </c>
      <c r="AS11" s="6"/>
      <c r="AT11" s="82">
        <v>171</v>
      </c>
      <c r="AU11" s="6"/>
      <c r="AV11" s="13">
        <v>150</v>
      </c>
      <c r="AW11" s="6"/>
      <c r="AX11" s="13">
        <v>615</v>
      </c>
      <c r="AY11" s="6"/>
      <c r="AZ11" s="13">
        <v>371</v>
      </c>
      <c r="BA11" s="6"/>
      <c r="BB11" s="82">
        <v>270</v>
      </c>
      <c r="BC11" s="6"/>
    </row>
    <row r="12" spans="1:55" ht="14.15" customHeight="1" x14ac:dyDescent="0.3">
      <c r="B12" s="3" t="s">
        <v>8</v>
      </c>
      <c r="E12" s="4"/>
      <c r="F12" s="240">
        <v>319</v>
      </c>
      <c r="G12" s="4"/>
      <c r="H12" s="13">
        <v>271</v>
      </c>
      <c r="I12" s="6"/>
      <c r="J12" s="13">
        <v>271</v>
      </c>
      <c r="K12" s="6"/>
      <c r="L12" s="13">
        <v>299</v>
      </c>
      <c r="M12" s="6"/>
      <c r="N12" s="82">
        <v>132</v>
      </c>
      <c r="O12" s="4"/>
      <c r="P12" s="13">
        <v>211</v>
      </c>
      <c r="Q12" s="4"/>
      <c r="R12" s="13">
        <v>303</v>
      </c>
      <c r="S12" s="6"/>
      <c r="T12" s="13">
        <v>341</v>
      </c>
      <c r="U12" s="6"/>
      <c r="V12" s="82">
        <v>165</v>
      </c>
      <c r="W12" s="6"/>
      <c r="X12" s="13">
        <v>171</v>
      </c>
      <c r="Y12" s="6"/>
      <c r="Z12" s="13">
        <v>51</v>
      </c>
      <c r="AA12" s="6"/>
      <c r="AB12" s="13">
        <v>105</v>
      </c>
      <c r="AC12" s="6"/>
      <c r="AD12" s="82">
        <v>63</v>
      </c>
      <c r="AE12" s="6"/>
      <c r="AF12" s="13">
        <v>82</v>
      </c>
      <c r="AG12" s="6"/>
      <c r="AH12" s="13">
        <v>96</v>
      </c>
      <c r="AI12" s="6"/>
      <c r="AJ12" s="13">
        <v>167</v>
      </c>
      <c r="AK12" s="6"/>
      <c r="AL12" s="82">
        <v>169</v>
      </c>
      <c r="AM12" s="6"/>
      <c r="AN12" s="13">
        <v>234</v>
      </c>
      <c r="AO12" s="6"/>
      <c r="AP12" s="13">
        <v>392</v>
      </c>
      <c r="AQ12" s="6"/>
      <c r="AR12" s="13">
        <v>387</v>
      </c>
      <c r="AS12" s="6"/>
      <c r="AT12" s="82">
        <v>336</v>
      </c>
      <c r="AU12" s="6"/>
      <c r="AV12" s="13">
        <v>303</v>
      </c>
      <c r="AW12" s="6"/>
      <c r="AX12" s="13">
        <v>296</v>
      </c>
      <c r="AY12" s="6"/>
      <c r="AZ12" s="13">
        <v>386</v>
      </c>
      <c r="BA12" s="6"/>
      <c r="BB12" s="82">
        <v>293</v>
      </c>
      <c r="BC12" s="6"/>
    </row>
    <row r="13" spans="1:55" ht="14.15" customHeight="1" x14ac:dyDescent="0.3">
      <c r="B13" s="3" t="s">
        <v>9</v>
      </c>
      <c r="E13" s="4"/>
      <c r="F13" s="240">
        <v>2</v>
      </c>
      <c r="G13" s="4"/>
      <c r="H13" s="13">
        <v>2</v>
      </c>
      <c r="I13" s="6"/>
      <c r="J13" s="13">
        <v>2</v>
      </c>
      <c r="K13" s="6"/>
      <c r="L13" s="13">
        <v>2</v>
      </c>
      <c r="M13" s="6"/>
      <c r="N13" s="82">
        <v>2</v>
      </c>
      <c r="O13" s="4"/>
      <c r="P13" s="13">
        <v>118</v>
      </c>
      <c r="Q13" s="4"/>
      <c r="R13" s="13">
        <v>183</v>
      </c>
      <c r="S13" s="6"/>
      <c r="T13" s="13">
        <v>2</v>
      </c>
      <c r="U13" s="6"/>
      <c r="V13" s="82">
        <v>2</v>
      </c>
      <c r="W13" s="6"/>
      <c r="X13" s="13">
        <v>2</v>
      </c>
      <c r="Y13" s="6"/>
      <c r="Z13" s="13">
        <v>2</v>
      </c>
      <c r="AA13" s="6"/>
      <c r="AB13" s="13">
        <v>2</v>
      </c>
      <c r="AC13" s="6"/>
      <c r="AD13" s="82">
        <v>2</v>
      </c>
      <c r="AE13" s="6"/>
      <c r="AF13" s="13">
        <v>2</v>
      </c>
      <c r="AG13" s="6"/>
      <c r="AH13" s="13">
        <v>2</v>
      </c>
      <c r="AI13" s="6"/>
      <c r="AJ13" s="13">
        <v>2</v>
      </c>
      <c r="AK13" s="6"/>
      <c r="AL13" s="82">
        <v>2</v>
      </c>
      <c r="AM13" s="6"/>
      <c r="AN13" s="13">
        <v>2</v>
      </c>
      <c r="AO13" s="6"/>
      <c r="AP13" s="13">
        <v>2</v>
      </c>
      <c r="AQ13" s="6"/>
      <c r="AR13" s="13">
        <v>2</v>
      </c>
      <c r="AS13" s="6"/>
      <c r="AT13" s="82">
        <v>2</v>
      </c>
      <c r="AU13" s="6"/>
      <c r="AV13" s="13">
        <v>0</v>
      </c>
      <c r="AW13" s="6"/>
      <c r="AX13" s="13">
        <v>0</v>
      </c>
      <c r="AY13" s="6"/>
      <c r="AZ13" s="13">
        <v>0</v>
      </c>
      <c r="BA13" s="6"/>
      <c r="BB13" s="82">
        <v>2</v>
      </c>
      <c r="BC13" s="6"/>
    </row>
    <row r="14" spans="1:55" ht="14.15" customHeight="1" x14ac:dyDescent="0.3">
      <c r="B14" s="3" t="s">
        <v>10</v>
      </c>
      <c r="E14" s="4"/>
      <c r="F14" s="240">
        <v>12</v>
      </c>
      <c r="G14" s="4"/>
      <c r="H14" s="13">
        <v>29</v>
      </c>
      <c r="I14" s="6"/>
      <c r="J14" s="13">
        <v>30</v>
      </c>
      <c r="K14" s="6"/>
      <c r="L14" s="13">
        <v>30</v>
      </c>
      <c r="M14" s="6"/>
      <c r="N14" s="82">
        <v>29</v>
      </c>
      <c r="O14" s="4"/>
      <c r="P14" s="13">
        <v>22</v>
      </c>
      <c r="Q14" s="4"/>
      <c r="R14" s="13">
        <v>19</v>
      </c>
      <c r="S14" s="6"/>
      <c r="T14" s="13">
        <v>141</v>
      </c>
      <c r="U14" s="6"/>
      <c r="V14" s="82">
        <v>10</v>
      </c>
      <c r="W14" s="6"/>
      <c r="X14" s="13">
        <v>20</v>
      </c>
      <c r="Y14" s="6"/>
      <c r="Z14" s="13">
        <v>35</v>
      </c>
      <c r="AA14" s="6"/>
      <c r="AB14" s="13">
        <v>32</v>
      </c>
      <c r="AC14" s="6"/>
      <c r="AD14" s="82">
        <v>24</v>
      </c>
      <c r="AE14" s="6"/>
      <c r="AF14" s="13">
        <v>25</v>
      </c>
      <c r="AG14" s="6"/>
      <c r="AH14" s="13">
        <v>62</v>
      </c>
      <c r="AI14" s="6"/>
      <c r="AJ14" s="13">
        <v>41</v>
      </c>
      <c r="AK14" s="6"/>
      <c r="AL14" s="82">
        <v>38</v>
      </c>
      <c r="AM14" s="6"/>
      <c r="AN14" s="13">
        <v>40</v>
      </c>
      <c r="AO14" s="6"/>
      <c r="AP14" s="13">
        <v>35</v>
      </c>
      <c r="AQ14" s="6"/>
      <c r="AR14" s="13">
        <v>28</v>
      </c>
      <c r="AS14" s="6"/>
      <c r="AT14" s="82">
        <v>23</v>
      </c>
      <c r="AU14" s="6"/>
      <c r="AV14" s="13">
        <v>104</v>
      </c>
      <c r="AW14" s="6"/>
      <c r="AX14" s="13">
        <v>60</v>
      </c>
      <c r="AY14" s="6"/>
      <c r="AZ14" s="13">
        <v>24</v>
      </c>
      <c r="BA14" s="6"/>
      <c r="BB14" s="82">
        <v>19</v>
      </c>
      <c r="BC14" s="6"/>
    </row>
    <row r="15" spans="1:55" s="7" customFormat="1" ht="14.15" customHeight="1" thickBot="1" x14ac:dyDescent="0.35">
      <c r="A15" s="44" t="s">
        <v>11</v>
      </c>
      <c r="E15" s="14"/>
      <c r="F15" s="241">
        <f>SUBTOTAL(109,F9:F14)</f>
        <v>7423</v>
      </c>
      <c r="G15" s="14"/>
      <c r="H15" s="15">
        <f>SUBTOTAL(109,H9:H14)</f>
        <v>8117</v>
      </c>
      <c r="I15" s="16"/>
      <c r="J15" s="15">
        <f>SUBTOTAL(109,J9:J14)</f>
        <v>7509</v>
      </c>
      <c r="K15" s="16"/>
      <c r="L15" s="15">
        <f>SUBTOTAL(109,L9:L14)</f>
        <v>6856</v>
      </c>
      <c r="M15" s="16"/>
      <c r="N15" s="83">
        <f>SUBTOTAL(109,N9:N14)</f>
        <v>6944</v>
      </c>
      <c r="O15" s="14"/>
      <c r="P15" s="15">
        <f>SUBTOTAL(109,P9:P14)</f>
        <v>7881</v>
      </c>
      <c r="Q15" s="14"/>
      <c r="R15" s="15">
        <f>SUBTOTAL(109,R9:R14)</f>
        <v>8150</v>
      </c>
      <c r="S15" s="16"/>
      <c r="T15" s="15">
        <f>SUBTOTAL(109,T9:T14)</f>
        <v>6261</v>
      </c>
      <c r="U15" s="16"/>
      <c r="V15" s="83">
        <f>SUBTOTAL(109,V9:V14)</f>
        <v>6518</v>
      </c>
      <c r="W15" s="16"/>
      <c r="X15" s="15">
        <f>SUBTOTAL(109,X9:X14)</f>
        <v>5531</v>
      </c>
      <c r="Y15" s="16"/>
      <c r="Z15" s="15">
        <f>SUBTOTAL(109,Z9:Z14)</f>
        <v>4290</v>
      </c>
      <c r="AA15" s="16"/>
      <c r="AB15" s="15">
        <f>SUBTOTAL(109,AB9:AB14)</f>
        <v>4145</v>
      </c>
      <c r="AC15" s="16"/>
      <c r="AD15" s="83">
        <f>SUBTOTAL(109,AD9:AD14)</f>
        <v>4952</v>
      </c>
      <c r="AE15" s="16"/>
      <c r="AF15" s="15">
        <f>SUBTOTAL(109,AF9:AF14)</f>
        <v>2988</v>
      </c>
      <c r="AG15" s="16"/>
      <c r="AH15" s="15">
        <f>SUBTOTAL(109,AH9:AH14)</f>
        <v>6161</v>
      </c>
      <c r="AI15" s="16"/>
      <c r="AJ15" s="15">
        <f>SUBTOTAL(109,AJ9:AJ14)</f>
        <v>3258</v>
      </c>
      <c r="AK15" s="16"/>
      <c r="AL15" s="83">
        <f>SUBTOTAL(109,AL9:AL14)</f>
        <v>3759</v>
      </c>
      <c r="AM15" s="16"/>
      <c r="AN15" s="15">
        <f>SUBTOTAL(109,AN9:AN14)</f>
        <v>2679</v>
      </c>
      <c r="AO15" s="16"/>
      <c r="AP15" s="113">
        <f>SUBTOTAL(109,AP9:AP14)</f>
        <v>2785</v>
      </c>
      <c r="AQ15" s="16"/>
      <c r="AR15" s="15">
        <f>SUBTOTAL(109,AR9:AR14)</f>
        <v>2674</v>
      </c>
      <c r="AS15" s="16"/>
      <c r="AT15" s="83">
        <f>SUBTOTAL(109,AT9:AT14)</f>
        <v>2836</v>
      </c>
      <c r="AU15" s="16"/>
      <c r="AV15" s="15">
        <f>SUBTOTAL(109,AV9:AV14)</f>
        <v>2613</v>
      </c>
      <c r="AW15" s="16"/>
      <c r="AX15" s="15">
        <f>SUBTOTAL(109,AX9:AX14)</f>
        <v>2714</v>
      </c>
      <c r="AY15" s="16"/>
      <c r="AZ15" s="15">
        <f>SUBTOTAL(109,AZ9:AZ14)</f>
        <v>2755</v>
      </c>
      <c r="BA15" s="16"/>
      <c r="BB15" s="83">
        <f>SUBTOTAL(109,BB9:BB14)</f>
        <v>2550</v>
      </c>
      <c r="BC15" s="16"/>
    </row>
    <row r="16" spans="1:55" ht="5.15" customHeight="1" thickTop="1" x14ac:dyDescent="0.3">
      <c r="E16" s="4"/>
      <c r="F16" s="242"/>
      <c r="G16" s="4"/>
      <c r="H16" s="45"/>
      <c r="I16" s="6"/>
      <c r="J16" s="45"/>
      <c r="K16" s="6"/>
      <c r="L16" s="45"/>
      <c r="M16" s="6"/>
      <c r="N16" s="84"/>
      <c r="O16" s="4"/>
      <c r="P16" s="45"/>
      <c r="Q16" s="4"/>
      <c r="R16" s="45"/>
      <c r="S16" s="6"/>
      <c r="T16" s="45"/>
      <c r="U16" s="6"/>
      <c r="V16" s="84"/>
      <c r="W16" s="6"/>
      <c r="X16" s="45"/>
      <c r="Y16" s="6"/>
      <c r="Z16" s="45"/>
      <c r="AA16" s="6"/>
      <c r="AB16" s="45"/>
      <c r="AC16" s="6"/>
      <c r="AD16" s="84"/>
      <c r="AE16" s="6"/>
      <c r="AF16" s="45"/>
      <c r="AG16" s="6"/>
      <c r="AH16" s="45"/>
      <c r="AI16" s="6"/>
      <c r="AJ16" s="45"/>
      <c r="AK16" s="6"/>
      <c r="AL16" s="84"/>
      <c r="AM16" s="6"/>
      <c r="AN16" s="45"/>
      <c r="AO16" s="6"/>
      <c r="AP16" s="45"/>
      <c r="AQ16" s="6"/>
      <c r="AR16" s="45"/>
      <c r="AS16" s="6"/>
      <c r="AT16" s="84"/>
      <c r="AU16" s="6"/>
      <c r="AV16" s="45"/>
      <c r="AW16" s="6"/>
      <c r="AX16" s="45"/>
      <c r="AY16" s="6"/>
      <c r="AZ16" s="45"/>
      <c r="BA16" s="6"/>
      <c r="BB16" s="84"/>
      <c r="BC16" s="6"/>
    </row>
    <row r="17" spans="1:55" s="7" customFormat="1" ht="14.15" customHeight="1" x14ac:dyDescent="0.3">
      <c r="A17" s="44" t="s">
        <v>12</v>
      </c>
      <c r="B17" s="9"/>
      <c r="C17" s="9"/>
      <c r="D17" s="9"/>
      <c r="E17" s="10"/>
      <c r="F17" s="243"/>
      <c r="G17" s="10"/>
      <c r="H17" s="46"/>
      <c r="I17" s="12"/>
      <c r="J17" s="46"/>
      <c r="K17" s="12"/>
      <c r="L17" s="46"/>
      <c r="M17" s="12"/>
      <c r="N17" s="85"/>
      <c r="O17" s="10"/>
      <c r="P17" s="46"/>
      <c r="Q17" s="10"/>
      <c r="R17" s="46"/>
      <c r="S17" s="12"/>
      <c r="T17" s="46"/>
      <c r="U17" s="12"/>
      <c r="V17" s="85"/>
      <c r="W17" s="12"/>
      <c r="X17" s="46"/>
      <c r="Y17" s="12"/>
      <c r="Z17" s="46"/>
      <c r="AA17" s="12"/>
      <c r="AB17" s="46"/>
      <c r="AC17" s="12"/>
      <c r="AD17" s="85"/>
      <c r="AE17" s="12"/>
      <c r="AF17" s="46"/>
      <c r="AG17" s="12"/>
      <c r="AH17" s="46"/>
      <c r="AI17" s="12"/>
      <c r="AJ17" s="46"/>
      <c r="AK17" s="12"/>
      <c r="AL17" s="85"/>
      <c r="AM17" s="12"/>
      <c r="AN17" s="46"/>
      <c r="AO17" s="12"/>
      <c r="AP17" s="46"/>
      <c r="AQ17" s="12"/>
      <c r="AR17" s="46"/>
      <c r="AS17" s="12"/>
      <c r="AT17" s="85"/>
      <c r="AU17" s="12"/>
      <c r="AV17" s="46"/>
      <c r="AW17" s="12"/>
      <c r="AX17" s="46"/>
      <c r="AY17" s="12"/>
      <c r="AZ17" s="46"/>
      <c r="BA17" s="12"/>
      <c r="BB17" s="85"/>
      <c r="BC17" s="12"/>
    </row>
    <row r="18" spans="1:55" ht="14.15" customHeight="1" x14ac:dyDescent="0.3">
      <c r="B18" s="3" t="s">
        <v>13</v>
      </c>
      <c r="E18" s="4"/>
      <c r="F18" s="240">
        <f t="shared" ref="F18" si="0">SUBTOTAL(109,F19:F26)</f>
        <v>932</v>
      </c>
      <c r="G18" s="13"/>
      <c r="H18" s="13">
        <f>SUBTOTAL(109,H19:H26)</f>
        <v>938</v>
      </c>
      <c r="I18" s="6"/>
      <c r="J18" s="13">
        <f>SUBTOTAL(109,J19:J26)</f>
        <v>907</v>
      </c>
      <c r="K18" s="6"/>
      <c r="L18" s="13">
        <f>SUBTOTAL(109,L19:L26)</f>
        <v>864</v>
      </c>
      <c r="M18" s="6"/>
      <c r="N18" s="82">
        <f>SUBTOTAL(109,N19:N26)</f>
        <v>886</v>
      </c>
      <c r="O18" s="4"/>
      <c r="P18" s="13">
        <f>SUBTOTAL(109,P19:P26)</f>
        <v>621</v>
      </c>
      <c r="Q18" s="4"/>
      <c r="R18" s="13">
        <f>SUBTOTAL(109,R19:R26)</f>
        <v>723</v>
      </c>
      <c r="S18" s="6"/>
      <c r="T18" s="13">
        <f>SUBTOTAL(109,T19:T26)</f>
        <v>762</v>
      </c>
      <c r="U18" s="6"/>
      <c r="V18" s="82">
        <f>SUBTOTAL(109,V19:V26)</f>
        <v>767</v>
      </c>
      <c r="W18" s="6"/>
      <c r="X18" s="13">
        <f>SUBTOTAL(109,X19:X26)</f>
        <v>987</v>
      </c>
      <c r="Y18" s="6"/>
      <c r="Z18" s="13">
        <f>SUBTOTAL(109,Z19:Z26)</f>
        <v>1038</v>
      </c>
      <c r="AA18" s="6"/>
      <c r="AB18" s="13">
        <f>SUBTOTAL(109,AB19:AB26)</f>
        <v>1058</v>
      </c>
      <c r="AC18" s="6"/>
      <c r="AD18" s="82">
        <f>SUBTOTAL(109,AD19:AD26)</f>
        <v>1017</v>
      </c>
      <c r="AE18" s="6"/>
      <c r="AF18" s="13">
        <f>SUBTOTAL(109,AF19:AF26)</f>
        <v>758</v>
      </c>
      <c r="AG18" s="6"/>
      <c r="AH18" s="13">
        <f>SUBTOTAL(109,AH19:AH26)</f>
        <v>776</v>
      </c>
      <c r="AI18" s="6"/>
      <c r="AJ18" s="13">
        <f>SUBTOTAL(109,AJ19:AJ26)</f>
        <v>778</v>
      </c>
      <c r="AK18" s="6"/>
      <c r="AL18" s="82">
        <f>SUBTOTAL(109,AL19:AL26)</f>
        <v>768</v>
      </c>
      <c r="AM18" s="6"/>
      <c r="AN18" s="13">
        <f>SUBTOTAL(109,AN19:AN26)</f>
        <v>855</v>
      </c>
      <c r="AO18" s="6"/>
      <c r="AP18" s="13">
        <f>SUBTOTAL(109,AP19:AP26)</f>
        <v>866</v>
      </c>
      <c r="AQ18" s="6"/>
      <c r="AR18" s="13">
        <f>SUBTOTAL(109,AR19:AR26)</f>
        <v>877</v>
      </c>
      <c r="AS18" s="6"/>
      <c r="AT18" s="82">
        <f>SUBTOTAL(109,AT19:AT26)</f>
        <v>862</v>
      </c>
      <c r="AU18" s="6"/>
      <c r="AV18" s="13">
        <f>SUBTOTAL(109,AV19:AV26)</f>
        <v>971</v>
      </c>
      <c r="AW18" s="6"/>
      <c r="AX18" s="13">
        <f>SUBTOTAL(109,AX19:AX26)</f>
        <v>959</v>
      </c>
      <c r="AY18" s="6"/>
      <c r="AZ18" s="13">
        <f>SUBTOTAL(109,AZ19:AZ26)</f>
        <v>1057</v>
      </c>
      <c r="BA18" s="6"/>
      <c r="BB18" s="82">
        <f>SUBTOTAL(109,BB19:BB26)</f>
        <v>900</v>
      </c>
      <c r="BC18" s="6"/>
    </row>
    <row r="19" spans="1:55" ht="14.15" customHeight="1" x14ac:dyDescent="0.3">
      <c r="C19" s="3" t="s">
        <v>5</v>
      </c>
      <c r="D19" s="47"/>
      <c r="E19" s="4"/>
      <c r="F19" s="240">
        <v>0</v>
      </c>
      <c r="G19" s="4"/>
      <c r="H19" s="13">
        <v>0</v>
      </c>
      <c r="I19" s="6"/>
      <c r="J19" s="13">
        <v>0</v>
      </c>
      <c r="K19" s="6"/>
      <c r="L19" s="13">
        <v>0</v>
      </c>
      <c r="M19" s="6"/>
      <c r="N19" s="82">
        <v>0</v>
      </c>
      <c r="O19" s="4"/>
      <c r="P19" s="13">
        <v>0</v>
      </c>
      <c r="Q19" s="4"/>
      <c r="R19" s="13">
        <v>0</v>
      </c>
      <c r="S19" s="6"/>
      <c r="T19" s="13">
        <v>0</v>
      </c>
      <c r="U19" s="6"/>
      <c r="V19" s="82">
        <v>0</v>
      </c>
      <c r="W19" s="6"/>
      <c r="X19" s="13">
        <v>0</v>
      </c>
      <c r="Y19" s="6"/>
      <c r="Z19" s="13">
        <v>0</v>
      </c>
      <c r="AA19" s="6"/>
      <c r="AB19" s="13">
        <v>0</v>
      </c>
      <c r="AC19" s="6"/>
      <c r="AD19" s="82">
        <v>0</v>
      </c>
      <c r="AE19" s="6"/>
      <c r="AF19" s="13">
        <v>0</v>
      </c>
      <c r="AG19" s="6"/>
      <c r="AH19" s="13">
        <v>21</v>
      </c>
      <c r="AI19" s="6"/>
      <c r="AJ19" s="13">
        <v>20</v>
      </c>
      <c r="AK19" s="6"/>
      <c r="AL19" s="82">
        <v>20</v>
      </c>
      <c r="AM19" s="6"/>
      <c r="AN19" s="13">
        <v>0</v>
      </c>
      <c r="AO19" s="6"/>
      <c r="AP19" s="13">
        <v>0</v>
      </c>
      <c r="AQ19" s="6"/>
      <c r="AR19" s="13">
        <v>0</v>
      </c>
      <c r="AS19" s="6"/>
      <c r="AT19" s="82">
        <v>0</v>
      </c>
      <c r="AU19" s="6"/>
      <c r="AV19" s="13">
        <v>0</v>
      </c>
      <c r="AW19" s="6"/>
      <c r="AX19" s="13">
        <v>0</v>
      </c>
      <c r="AY19" s="6"/>
      <c r="AZ19" s="13">
        <v>0</v>
      </c>
      <c r="BA19" s="6"/>
      <c r="BB19" s="82">
        <v>0</v>
      </c>
      <c r="BC19" s="6"/>
    </row>
    <row r="20" spans="1:55" ht="14.15" customHeight="1" x14ac:dyDescent="0.3">
      <c r="C20" s="3" t="s">
        <v>15</v>
      </c>
      <c r="E20" s="4"/>
      <c r="F20" s="240">
        <v>29</v>
      </c>
      <c r="G20" s="4"/>
      <c r="H20" s="13">
        <v>34</v>
      </c>
      <c r="I20" s="6"/>
      <c r="J20" s="13">
        <v>33</v>
      </c>
      <c r="K20" s="6"/>
      <c r="L20" s="13">
        <v>35</v>
      </c>
      <c r="M20" s="6"/>
      <c r="N20" s="82">
        <v>34</v>
      </c>
      <c r="O20" s="4"/>
      <c r="P20" s="13">
        <v>34</v>
      </c>
      <c r="Q20" s="4"/>
      <c r="R20" s="13">
        <v>34</v>
      </c>
      <c r="S20" s="6"/>
      <c r="T20" s="13">
        <v>32</v>
      </c>
      <c r="U20" s="6"/>
      <c r="V20" s="82">
        <v>32</v>
      </c>
      <c r="W20" s="6"/>
      <c r="X20" s="13">
        <v>33</v>
      </c>
      <c r="Y20" s="6"/>
      <c r="Z20" s="13">
        <v>32</v>
      </c>
      <c r="AA20" s="6"/>
      <c r="AB20" s="13">
        <v>31</v>
      </c>
      <c r="AC20" s="6"/>
      <c r="AD20" s="82">
        <v>31</v>
      </c>
      <c r="AE20" s="6"/>
      <c r="AF20" s="13">
        <v>30</v>
      </c>
      <c r="AG20" s="6"/>
      <c r="AH20" s="13">
        <v>30</v>
      </c>
      <c r="AI20" s="6"/>
      <c r="AJ20" s="13">
        <v>30</v>
      </c>
      <c r="AK20" s="6"/>
      <c r="AL20" s="82">
        <v>30</v>
      </c>
      <c r="AM20" s="6"/>
      <c r="AN20" s="13">
        <v>31</v>
      </c>
      <c r="AO20" s="6"/>
      <c r="AP20" s="13">
        <v>31</v>
      </c>
      <c r="AQ20" s="6"/>
      <c r="AR20" s="13">
        <v>35</v>
      </c>
      <c r="AS20" s="6"/>
      <c r="AT20" s="82">
        <v>0</v>
      </c>
      <c r="AU20" s="6"/>
      <c r="AV20" s="13">
        <v>38</v>
      </c>
      <c r="AW20" s="6"/>
      <c r="AX20" s="13">
        <v>38</v>
      </c>
      <c r="AY20" s="6"/>
      <c r="AZ20" s="13">
        <v>37</v>
      </c>
      <c r="BA20" s="6"/>
      <c r="BB20" s="82">
        <v>37</v>
      </c>
      <c r="BC20" s="6"/>
    </row>
    <row r="21" spans="1:55" ht="14.15" customHeight="1" x14ac:dyDescent="0.3">
      <c r="C21" s="3" t="s">
        <v>16</v>
      </c>
      <c r="E21" s="4"/>
      <c r="F21" s="240">
        <v>16</v>
      </c>
      <c r="G21" s="4"/>
      <c r="H21" s="13">
        <v>18</v>
      </c>
      <c r="I21" s="6"/>
      <c r="J21" s="13">
        <v>19</v>
      </c>
      <c r="K21" s="6"/>
      <c r="L21" s="13">
        <v>16</v>
      </c>
      <c r="M21" s="6"/>
      <c r="N21" s="82">
        <v>16</v>
      </c>
      <c r="O21" s="4"/>
      <c r="P21" s="13">
        <v>14</v>
      </c>
      <c r="Q21" s="4"/>
      <c r="R21" s="13">
        <v>14</v>
      </c>
      <c r="S21" s="6"/>
      <c r="T21" s="13">
        <v>14</v>
      </c>
      <c r="U21" s="6"/>
      <c r="V21" s="82">
        <v>13</v>
      </c>
      <c r="W21" s="6"/>
      <c r="X21" s="13">
        <v>11</v>
      </c>
      <c r="Y21" s="6"/>
      <c r="Z21" s="13">
        <v>11</v>
      </c>
      <c r="AA21" s="6"/>
      <c r="AB21" s="13">
        <v>9</v>
      </c>
      <c r="AC21" s="6"/>
      <c r="AD21" s="82">
        <v>9</v>
      </c>
      <c r="AE21" s="6"/>
      <c r="AF21" s="13">
        <v>9</v>
      </c>
      <c r="AG21" s="6"/>
      <c r="AH21" s="13">
        <v>10</v>
      </c>
      <c r="AI21" s="6"/>
      <c r="AJ21" s="13">
        <v>11</v>
      </c>
      <c r="AK21" s="6"/>
      <c r="AL21" s="82">
        <v>10</v>
      </c>
      <c r="AM21" s="6"/>
      <c r="AN21" s="13">
        <v>11</v>
      </c>
      <c r="AO21" s="6"/>
      <c r="AP21" s="13">
        <v>10</v>
      </c>
      <c r="AQ21" s="6"/>
      <c r="AR21" s="13">
        <v>10</v>
      </c>
      <c r="AS21" s="6"/>
      <c r="AT21" s="82">
        <v>38</v>
      </c>
      <c r="AU21" s="6"/>
      <c r="AV21" s="13">
        <v>0</v>
      </c>
      <c r="AW21" s="6"/>
      <c r="AX21" s="13">
        <v>0</v>
      </c>
      <c r="AY21" s="6"/>
      <c r="AZ21" s="13">
        <v>0</v>
      </c>
      <c r="BA21" s="6"/>
      <c r="BB21" s="82">
        <v>0</v>
      </c>
      <c r="BC21" s="6"/>
    </row>
    <row r="22" spans="1:55" ht="14.15" customHeight="1" x14ac:dyDescent="0.3">
      <c r="C22" s="3" t="s">
        <v>17</v>
      </c>
      <c r="E22" s="4"/>
      <c r="F22" s="240">
        <v>845</v>
      </c>
      <c r="G22" s="4"/>
      <c r="H22" s="13">
        <v>833</v>
      </c>
      <c r="I22" s="6"/>
      <c r="J22" s="13">
        <v>797</v>
      </c>
      <c r="K22" s="6"/>
      <c r="L22" s="13">
        <v>782</v>
      </c>
      <c r="M22" s="6"/>
      <c r="N22" s="82">
        <v>801</v>
      </c>
      <c r="O22" s="4"/>
      <c r="P22" s="13">
        <v>534</v>
      </c>
      <c r="Q22" s="4"/>
      <c r="R22" s="13">
        <v>633</v>
      </c>
      <c r="S22" s="6"/>
      <c r="T22" s="13">
        <v>702</v>
      </c>
      <c r="U22" s="6"/>
      <c r="V22" s="82">
        <v>707</v>
      </c>
      <c r="W22" s="6"/>
      <c r="X22" s="13">
        <v>928</v>
      </c>
      <c r="Y22" s="6"/>
      <c r="Z22" s="13">
        <v>979</v>
      </c>
      <c r="AA22" s="6"/>
      <c r="AB22" s="13">
        <v>1000</v>
      </c>
      <c r="AC22" s="6"/>
      <c r="AD22" s="82">
        <v>957</v>
      </c>
      <c r="AE22" s="6"/>
      <c r="AF22" s="13">
        <v>694</v>
      </c>
      <c r="AG22" s="6"/>
      <c r="AH22" s="13">
        <v>684</v>
      </c>
      <c r="AI22" s="6"/>
      <c r="AJ22" s="13">
        <v>680</v>
      </c>
      <c r="AK22" s="6"/>
      <c r="AL22" s="82">
        <v>673</v>
      </c>
      <c r="AM22" s="6"/>
      <c r="AN22" s="13">
        <v>778</v>
      </c>
      <c r="AO22" s="6"/>
      <c r="AP22" s="13">
        <v>786</v>
      </c>
      <c r="AQ22" s="6"/>
      <c r="AR22" s="13">
        <v>794</v>
      </c>
      <c r="AS22" s="6"/>
      <c r="AT22" s="82">
        <v>11</v>
      </c>
      <c r="AU22" s="6"/>
      <c r="AV22" s="13">
        <v>916</v>
      </c>
      <c r="AW22" s="6"/>
      <c r="AX22" s="13">
        <v>916</v>
      </c>
      <c r="AY22" s="6"/>
      <c r="AZ22" s="13">
        <v>1017</v>
      </c>
      <c r="BA22" s="6"/>
      <c r="BB22" s="82">
        <v>860</v>
      </c>
      <c r="BC22" s="6"/>
    </row>
    <row r="23" spans="1:55" ht="14.15" customHeight="1" x14ac:dyDescent="0.3">
      <c r="C23" s="3" t="s">
        <v>8</v>
      </c>
      <c r="E23" s="4"/>
      <c r="F23" s="240">
        <v>8</v>
      </c>
      <c r="G23" s="4"/>
      <c r="H23" s="13">
        <v>9</v>
      </c>
      <c r="I23" s="6"/>
      <c r="J23" s="13">
        <v>9</v>
      </c>
      <c r="K23" s="6"/>
      <c r="L23" s="13">
        <v>9</v>
      </c>
      <c r="M23" s="6"/>
      <c r="N23" s="82">
        <v>9</v>
      </c>
      <c r="O23" s="4"/>
      <c r="P23" s="13">
        <v>9</v>
      </c>
      <c r="Q23" s="4"/>
      <c r="R23" s="13">
        <v>9</v>
      </c>
      <c r="S23" s="6"/>
      <c r="T23" s="13">
        <v>9</v>
      </c>
      <c r="U23" s="6"/>
      <c r="V23" s="82">
        <v>9</v>
      </c>
      <c r="W23" s="6"/>
      <c r="X23" s="13">
        <v>9</v>
      </c>
      <c r="Y23" s="6"/>
      <c r="Z23" s="13">
        <v>9</v>
      </c>
      <c r="AA23" s="6"/>
      <c r="AB23" s="13">
        <v>8</v>
      </c>
      <c r="AC23" s="6"/>
      <c r="AD23" s="82">
        <v>8</v>
      </c>
      <c r="AE23" s="6"/>
      <c r="AF23" s="13">
        <v>8</v>
      </c>
      <c r="AG23" s="6"/>
      <c r="AH23" s="13">
        <v>8</v>
      </c>
      <c r="AI23" s="6"/>
      <c r="AJ23" s="13">
        <v>8</v>
      </c>
      <c r="AK23" s="6"/>
      <c r="AL23" s="82">
        <v>8</v>
      </c>
      <c r="AM23" s="6"/>
      <c r="AN23" s="13">
        <v>0</v>
      </c>
      <c r="AO23" s="6"/>
      <c r="AP23" s="13">
        <v>0</v>
      </c>
      <c r="AQ23" s="6"/>
      <c r="AR23" s="13">
        <v>0</v>
      </c>
      <c r="AS23" s="6"/>
      <c r="AT23" s="82">
        <v>777</v>
      </c>
      <c r="AU23" s="6"/>
      <c r="AV23" s="13">
        <v>0</v>
      </c>
      <c r="AW23" s="6"/>
      <c r="AX23" s="13">
        <v>0</v>
      </c>
      <c r="AY23" s="6"/>
      <c r="AZ23" s="13">
        <v>0</v>
      </c>
      <c r="BA23" s="6"/>
      <c r="BB23" s="82">
        <v>0</v>
      </c>
      <c r="BC23" s="6"/>
    </row>
    <row r="24" spans="1:55" ht="14.15" customHeight="1" x14ac:dyDescent="0.3">
      <c r="C24" s="3" t="s">
        <v>9</v>
      </c>
      <c r="E24" s="4"/>
      <c r="F24" s="240">
        <v>5</v>
      </c>
      <c r="G24" s="4"/>
      <c r="H24" s="13">
        <v>0</v>
      </c>
      <c r="I24" s="6"/>
      <c r="J24" s="13">
        <v>0</v>
      </c>
      <c r="K24" s="6"/>
      <c r="L24" s="13">
        <v>0</v>
      </c>
      <c r="M24" s="6"/>
      <c r="N24" s="240">
        <v>0</v>
      </c>
      <c r="O24" s="4"/>
      <c r="P24" s="13">
        <v>0</v>
      </c>
      <c r="Q24" s="4"/>
      <c r="R24" s="13">
        <v>0</v>
      </c>
      <c r="S24" s="6"/>
      <c r="T24" s="13">
        <v>0</v>
      </c>
      <c r="U24" s="6"/>
      <c r="V24" s="240">
        <v>0</v>
      </c>
      <c r="W24" s="6"/>
      <c r="X24" s="13">
        <v>0</v>
      </c>
      <c r="Y24" s="6"/>
      <c r="Z24" s="13">
        <v>0</v>
      </c>
      <c r="AA24" s="6"/>
      <c r="AB24" s="13">
        <v>0</v>
      </c>
      <c r="AC24" s="6"/>
      <c r="AD24" s="240">
        <v>0</v>
      </c>
      <c r="AE24" s="6"/>
      <c r="AF24" s="13">
        <v>0</v>
      </c>
      <c r="AG24" s="6"/>
      <c r="AH24" s="13">
        <v>0</v>
      </c>
      <c r="AI24" s="6"/>
      <c r="AJ24" s="13">
        <v>0</v>
      </c>
      <c r="AK24" s="6"/>
      <c r="AL24" s="240">
        <v>0</v>
      </c>
      <c r="AM24" s="6"/>
      <c r="AN24" s="13">
        <v>0</v>
      </c>
      <c r="AO24" s="6"/>
      <c r="AP24" s="13">
        <v>0</v>
      </c>
      <c r="AQ24" s="6"/>
      <c r="AR24" s="13">
        <v>0</v>
      </c>
      <c r="AS24" s="6"/>
      <c r="AT24" s="240">
        <v>0</v>
      </c>
      <c r="AU24" s="6"/>
      <c r="AV24" s="13">
        <v>0</v>
      </c>
      <c r="AW24" s="6"/>
      <c r="AX24" s="13">
        <v>0</v>
      </c>
      <c r="AY24" s="6"/>
      <c r="AZ24" s="13">
        <v>0</v>
      </c>
      <c r="BA24" s="6"/>
      <c r="BB24" s="240">
        <v>0</v>
      </c>
      <c r="BC24" s="6"/>
    </row>
    <row r="25" spans="1:55" ht="14.15" customHeight="1" x14ac:dyDescent="0.3">
      <c r="C25" s="3" t="s">
        <v>18</v>
      </c>
      <c r="E25" s="4"/>
      <c r="F25" s="240">
        <v>0</v>
      </c>
      <c r="G25" s="4"/>
      <c r="H25" s="13">
        <v>0</v>
      </c>
      <c r="I25" s="6"/>
      <c r="J25" s="13">
        <v>0</v>
      </c>
      <c r="K25" s="6"/>
      <c r="L25" s="13">
        <v>1</v>
      </c>
      <c r="M25" s="6"/>
      <c r="N25" s="82">
        <v>1</v>
      </c>
      <c r="O25" s="4"/>
      <c r="P25" s="13">
        <v>2</v>
      </c>
      <c r="Q25" s="4"/>
      <c r="R25" s="13">
        <v>3</v>
      </c>
      <c r="S25" s="6"/>
      <c r="T25" s="13">
        <v>4</v>
      </c>
      <c r="U25" s="6"/>
      <c r="V25" s="82">
        <v>5</v>
      </c>
      <c r="W25" s="6"/>
      <c r="X25" s="13">
        <v>5</v>
      </c>
      <c r="Y25" s="6"/>
      <c r="Z25" s="13">
        <v>6</v>
      </c>
      <c r="AA25" s="6"/>
      <c r="AB25" s="13">
        <v>6</v>
      </c>
      <c r="AC25" s="6"/>
      <c r="AD25" s="82">
        <v>7</v>
      </c>
      <c r="AE25" s="6"/>
      <c r="AF25" s="13">
        <v>8</v>
      </c>
      <c r="AG25" s="6"/>
      <c r="AH25" s="13">
        <v>8</v>
      </c>
      <c r="AI25" s="6"/>
      <c r="AJ25" s="13">
        <v>9</v>
      </c>
      <c r="AK25" s="6"/>
      <c r="AL25" s="82">
        <v>10</v>
      </c>
      <c r="AM25" s="6"/>
      <c r="AN25" s="13">
        <v>10</v>
      </c>
      <c r="AO25" s="6"/>
      <c r="AP25" s="13">
        <v>11</v>
      </c>
      <c r="AQ25" s="6"/>
      <c r="AR25" s="13">
        <v>11</v>
      </c>
      <c r="AS25" s="6"/>
      <c r="AT25" s="82">
        <v>12</v>
      </c>
      <c r="AU25" s="6"/>
      <c r="AV25" s="13">
        <v>12</v>
      </c>
      <c r="AW25" s="6"/>
      <c r="AX25" s="13">
        <v>0</v>
      </c>
      <c r="AY25" s="6"/>
      <c r="AZ25" s="13">
        <v>0</v>
      </c>
      <c r="BA25" s="6"/>
      <c r="BB25" s="82">
        <v>0</v>
      </c>
      <c r="BC25" s="6"/>
    </row>
    <row r="26" spans="1:55" ht="14.15" customHeight="1" x14ac:dyDescent="0.3">
      <c r="C26" s="3" t="s">
        <v>10</v>
      </c>
      <c r="E26" s="4"/>
      <c r="F26" s="240">
        <v>29</v>
      </c>
      <c r="G26" s="4"/>
      <c r="H26" s="13">
        <v>44</v>
      </c>
      <c r="I26" s="6"/>
      <c r="J26" s="13">
        <v>49</v>
      </c>
      <c r="K26" s="6"/>
      <c r="L26" s="13">
        <v>21</v>
      </c>
      <c r="M26" s="6"/>
      <c r="N26" s="82">
        <v>25</v>
      </c>
      <c r="O26" s="4"/>
      <c r="P26" s="13">
        <v>28</v>
      </c>
      <c r="Q26" s="4"/>
      <c r="R26" s="13">
        <v>30</v>
      </c>
      <c r="S26" s="6"/>
      <c r="T26" s="13">
        <v>1</v>
      </c>
      <c r="U26" s="6"/>
      <c r="V26" s="82">
        <v>1</v>
      </c>
      <c r="W26" s="6"/>
      <c r="X26" s="13">
        <v>1</v>
      </c>
      <c r="Y26" s="6"/>
      <c r="Z26" s="13">
        <v>1</v>
      </c>
      <c r="AA26" s="6"/>
      <c r="AB26" s="13">
        <v>4</v>
      </c>
      <c r="AC26" s="6"/>
      <c r="AD26" s="82">
        <v>5</v>
      </c>
      <c r="AE26" s="6"/>
      <c r="AF26" s="13">
        <v>9</v>
      </c>
      <c r="AG26" s="6"/>
      <c r="AH26" s="13">
        <v>15</v>
      </c>
      <c r="AI26" s="6"/>
      <c r="AJ26" s="13">
        <v>20</v>
      </c>
      <c r="AK26" s="6"/>
      <c r="AL26" s="82">
        <v>17</v>
      </c>
      <c r="AM26" s="6"/>
      <c r="AN26" s="13">
        <v>25</v>
      </c>
      <c r="AO26" s="6"/>
      <c r="AP26" s="13">
        <v>28</v>
      </c>
      <c r="AQ26" s="6"/>
      <c r="AR26" s="13">
        <v>27</v>
      </c>
      <c r="AS26" s="6"/>
      <c r="AT26" s="82">
        <v>24</v>
      </c>
      <c r="AU26" s="6"/>
      <c r="AV26" s="13">
        <v>5</v>
      </c>
      <c r="AW26" s="6"/>
      <c r="AX26" s="13">
        <v>5</v>
      </c>
      <c r="AY26" s="6"/>
      <c r="AZ26" s="13">
        <v>3</v>
      </c>
      <c r="BA26" s="6"/>
      <c r="BB26" s="82">
        <v>3</v>
      </c>
      <c r="BC26" s="6"/>
    </row>
    <row r="27" spans="1:55" ht="14.15" customHeight="1" x14ac:dyDescent="0.3">
      <c r="B27" s="3" t="s">
        <v>19</v>
      </c>
      <c r="E27" s="4"/>
      <c r="F27" s="240">
        <v>90660</v>
      </c>
      <c r="G27" s="4"/>
      <c r="H27" s="13">
        <v>86717</v>
      </c>
      <c r="I27" s="6"/>
      <c r="J27" s="13">
        <v>83751</v>
      </c>
      <c r="K27" s="6"/>
      <c r="L27" s="13">
        <v>80315</v>
      </c>
      <c r="M27" s="6"/>
      <c r="N27" s="82">
        <v>81957</v>
      </c>
      <c r="O27" s="4"/>
      <c r="P27" s="13">
        <v>80073</v>
      </c>
      <c r="Q27" s="4"/>
      <c r="R27" s="13">
        <v>79442</v>
      </c>
      <c r="S27" s="6"/>
      <c r="T27" s="13">
        <v>77386</v>
      </c>
      <c r="U27" s="6"/>
      <c r="V27" s="82">
        <v>75861</v>
      </c>
      <c r="W27" s="6"/>
      <c r="X27" s="13">
        <v>76000</v>
      </c>
      <c r="Y27" s="6"/>
      <c r="Z27" s="13">
        <v>70364</v>
      </c>
      <c r="AA27" s="6"/>
      <c r="AB27" s="13">
        <v>68482</v>
      </c>
      <c r="AC27" s="6"/>
      <c r="AD27" s="82">
        <v>68520</v>
      </c>
      <c r="AE27" s="6"/>
      <c r="AF27" s="13">
        <v>66854</v>
      </c>
      <c r="AG27" s="6"/>
      <c r="AH27" s="13">
        <v>62375</v>
      </c>
      <c r="AI27" s="6"/>
      <c r="AJ27" s="13">
        <v>59740</v>
      </c>
      <c r="AK27" s="6"/>
      <c r="AL27" s="82">
        <v>58347</v>
      </c>
      <c r="AM27" s="6"/>
      <c r="AN27" s="13">
        <v>54434</v>
      </c>
      <c r="AO27" s="6"/>
      <c r="AP27" s="13">
        <v>52789</v>
      </c>
      <c r="AQ27" s="6"/>
      <c r="AR27" s="13">
        <v>51940</v>
      </c>
      <c r="AS27" s="6"/>
      <c r="AT27" s="82">
        <v>54766</v>
      </c>
      <c r="AU27" s="6"/>
      <c r="AV27" s="13">
        <v>51825</v>
      </c>
      <c r="AW27" s="6"/>
      <c r="AX27" s="13">
        <v>52678</v>
      </c>
      <c r="AY27" s="6"/>
      <c r="AZ27" s="13">
        <v>50406</v>
      </c>
      <c r="BA27" s="6"/>
      <c r="BB27" s="82">
        <v>54810</v>
      </c>
      <c r="BC27" s="6"/>
    </row>
    <row r="28" spans="1:55" ht="14.15" customHeight="1" x14ac:dyDescent="0.3">
      <c r="B28" s="3" t="s">
        <v>20</v>
      </c>
      <c r="E28" s="4"/>
      <c r="F28" s="240">
        <v>109</v>
      </c>
      <c r="G28" s="4"/>
      <c r="H28" s="13">
        <v>109</v>
      </c>
      <c r="I28" s="6"/>
      <c r="J28" s="13">
        <v>108</v>
      </c>
      <c r="K28" s="6"/>
      <c r="L28" s="13">
        <v>110</v>
      </c>
      <c r="M28" s="6"/>
      <c r="N28" s="82">
        <v>108</v>
      </c>
      <c r="O28" s="4"/>
      <c r="P28" s="13">
        <v>107</v>
      </c>
      <c r="Q28" s="4"/>
      <c r="R28" s="13">
        <v>104</v>
      </c>
      <c r="S28" s="6"/>
      <c r="T28" s="13">
        <v>104</v>
      </c>
      <c r="U28" s="6"/>
      <c r="V28" s="82">
        <v>104</v>
      </c>
      <c r="W28" s="6"/>
      <c r="X28" s="13">
        <v>104</v>
      </c>
      <c r="Y28" s="6"/>
      <c r="Z28" s="13">
        <v>105</v>
      </c>
      <c r="AA28" s="6"/>
      <c r="AB28" s="13">
        <v>106</v>
      </c>
      <c r="AC28" s="6"/>
      <c r="AD28" s="82">
        <v>107</v>
      </c>
      <c r="AE28" s="6"/>
      <c r="AF28" s="13">
        <v>106</v>
      </c>
      <c r="AG28" s="6"/>
      <c r="AH28" s="13">
        <v>104</v>
      </c>
      <c r="AI28" s="6"/>
      <c r="AJ28" s="13">
        <v>103</v>
      </c>
      <c r="AK28" s="6"/>
      <c r="AL28" s="82">
        <v>103</v>
      </c>
      <c r="AM28" s="6"/>
      <c r="AN28" s="13">
        <v>104</v>
      </c>
      <c r="AO28" s="6"/>
      <c r="AP28" s="13">
        <v>104</v>
      </c>
      <c r="AQ28" s="6"/>
      <c r="AR28" s="13">
        <v>104</v>
      </c>
      <c r="AS28" s="6"/>
      <c r="AT28" s="82">
        <v>103</v>
      </c>
      <c r="AU28" s="6"/>
      <c r="AV28" s="13">
        <v>100</v>
      </c>
      <c r="AW28" s="6"/>
      <c r="AX28" s="13">
        <v>98</v>
      </c>
      <c r="AY28" s="6"/>
      <c r="AZ28" s="13">
        <v>104</v>
      </c>
      <c r="BA28" s="6"/>
      <c r="BB28" s="82">
        <v>99</v>
      </c>
      <c r="BC28" s="6"/>
    </row>
    <row r="29" spans="1:55" ht="14.15" customHeight="1" x14ac:dyDescent="0.3">
      <c r="B29" s="3" t="s">
        <v>21</v>
      </c>
      <c r="E29" s="4"/>
      <c r="F29" s="240">
        <v>1</v>
      </c>
      <c r="G29" s="4"/>
      <c r="H29" s="13">
        <v>2</v>
      </c>
      <c r="I29" s="6"/>
      <c r="J29" s="13">
        <v>2</v>
      </c>
      <c r="K29" s="6"/>
      <c r="L29" s="13">
        <v>2</v>
      </c>
      <c r="M29" s="6"/>
      <c r="N29" s="82">
        <v>3</v>
      </c>
      <c r="O29" s="4"/>
      <c r="P29" s="13">
        <v>3</v>
      </c>
      <c r="Q29" s="4"/>
      <c r="R29" s="13">
        <v>4</v>
      </c>
      <c r="S29" s="6"/>
      <c r="T29" s="13">
        <v>4</v>
      </c>
      <c r="U29" s="6"/>
      <c r="V29" s="82">
        <v>4</v>
      </c>
      <c r="W29" s="6"/>
      <c r="X29" s="13">
        <v>5</v>
      </c>
      <c r="Y29" s="6"/>
      <c r="Z29" s="13">
        <v>5</v>
      </c>
      <c r="AA29" s="6"/>
      <c r="AB29" s="13">
        <v>6</v>
      </c>
      <c r="AC29" s="6"/>
      <c r="AD29" s="82">
        <v>6</v>
      </c>
      <c r="AE29" s="6"/>
      <c r="AF29" s="13">
        <v>6</v>
      </c>
      <c r="AG29" s="6"/>
      <c r="AH29" s="13">
        <v>7</v>
      </c>
      <c r="AI29" s="6"/>
      <c r="AJ29" s="13">
        <v>7</v>
      </c>
      <c r="AK29" s="6"/>
      <c r="AL29" s="82">
        <v>8</v>
      </c>
      <c r="AM29" s="6"/>
      <c r="AN29" s="13">
        <v>7</v>
      </c>
      <c r="AO29" s="6"/>
      <c r="AP29" s="13">
        <v>4</v>
      </c>
      <c r="AQ29" s="6"/>
      <c r="AR29" s="13">
        <v>3</v>
      </c>
      <c r="AS29" s="6"/>
      <c r="AT29" s="82">
        <v>4</v>
      </c>
      <c r="AU29" s="6"/>
      <c r="AV29" s="13">
        <v>0</v>
      </c>
      <c r="AW29" s="6"/>
      <c r="AX29" s="13">
        <v>0</v>
      </c>
      <c r="AY29" s="6"/>
      <c r="AZ29" s="13">
        <v>1</v>
      </c>
      <c r="BA29" s="6"/>
      <c r="BB29" s="82">
        <v>1</v>
      </c>
      <c r="BC29" s="6"/>
    </row>
    <row r="30" spans="1:55" s="7" customFormat="1" ht="14.15" customHeight="1" thickBot="1" x14ac:dyDescent="0.35">
      <c r="A30" s="44" t="s">
        <v>22</v>
      </c>
      <c r="B30" s="48"/>
      <c r="E30" s="49"/>
      <c r="F30" s="241">
        <f>SUBTOTAL(109,F18:F29)</f>
        <v>91702</v>
      </c>
      <c r="G30" s="49"/>
      <c r="H30" s="15">
        <f>SUBTOTAL(109,H18:H29)</f>
        <v>87766</v>
      </c>
      <c r="I30" s="50"/>
      <c r="J30" s="15">
        <f>SUBTOTAL(109,J18:J29)</f>
        <v>84768</v>
      </c>
      <c r="K30" s="50"/>
      <c r="L30" s="15">
        <f>SUBTOTAL(109,L18:L29)</f>
        <v>81291</v>
      </c>
      <c r="M30" s="50"/>
      <c r="N30" s="83">
        <f>SUBTOTAL(109,N18:N29)</f>
        <v>82954</v>
      </c>
      <c r="O30" s="49"/>
      <c r="P30" s="15">
        <f>SUBTOTAL(109,P18:P29)</f>
        <v>80804</v>
      </c>
      <c r="Q30" s="49"/>
      <c r="R30" s="15">
        <f>SUBTOTAL(109,R18:R29)</f>
        <v>80273</v>
      </c>
      <c r="S30" s="50"/>
      <c r="T30" s="15">
        <f>SUBTOTAL(109,T18:T29)</f>
        <v>78256</v>
      </c>
      <c r="U30" s="50"/>
      <c r="V30" s="83">
        <f>SUBTOTAL(109,V18:V29)</f>
        <v>76736</v>
      </c>
      <c r="W30" s="50"/>
      <c r="X30" s="15">
        <f>SUBTOTAL(109,X18:X29)</f>
        <v>77096</v>
      </c>
      <c r="Y30" s="50"/>
      <c r="Z30" s="15">
        <f>SUBTOTAL(109,Z18:Z29)</f>
        <v>71512</v>
      </c>
      <c r="AA30" s="50"/>
      <c r="AB30" s="15">
        <f>SUBTOTAL(109,AB18:AB29)</f>
        <v>69652</v>
      </c>
      <c r="AC30" s="50"/>
      <c r="AD30" s="83">
        <f>SUBTOTAL(109,AD18:AD29)</f>
        <v>69650</v>
      </c>
      <c r="AE30" s="50"/>
      <c r="AF30" s="15">
        <f>SUBTOTAL(109,AF18:AF29)</f>
        <v>67724</v>
      </c>
      <c r="AG30" s="50"/>
      <c r="AH30" s="15">
        <f>SUBTOTAL(109,AH18:AH29)</f>
        <v>63262</v>
      </c>
      <c r="AI30" s="50"/>
      <c r="AJ30" s="15">
        <f>SUBTOTAL(109,AJ18:AJ29)</f>
        <v>60628</v>
      </c>
      <c r="AK30" s="50"/>
      <c r="AL30" s="83">
        <f>SUBTOTAL(109,AL18:AL29)</f>
        <v>59226</v>
      </c>
      <c r="AM30" s="50"/>
      <c r="AN30" s="15">
        <f>SUBTOTAL(109,AN18:AN29)</f>
        <v>55400</v>
      </c>
      <c r="AO30" s="50"/>
      <c r="AP30" s="15">
        <f>SUBTOTAL(109,AP18:AP29)</f>
        <v>53763</v>
      </c>
      <c r="AQ30" s="50"/>
      <c r="AR30" s="15">
        <f>SUBTOTAL(109,AR18:AR29)</f>
        <v>52924</v>
      </c>
      <c r="AS30" s="50"/>
      <c r="AT30" s="83">
        <f>SUBTOTAL(109,AT18:AT29)</f>
        <v>55735</v>
      </c>
      <c r="AU30" s="50"/>
      <c r="AV30" s="15">
        <f>SUBTOTAL(109,AV18:AV29)</f>
        <v>52896</v>
      </c>
      <c r="AW30" s="50"/>
      <c r="AX30" s="15">
        <f>SUBTOTAL(109,AX18:AX29)</f>
        <v>53735</v>
      </c>
      <c r="AY30" s="50"/>
      <c r="AZ30" s="15">
        <f>SUBTOTAL(109,AZ18:AZ29)</f>
        <v>51568</v>
      </c>
      <c r="BA30" s="50"/>
      <c r="BB30" s="83">
        <f>SUBTOTAL(109,BB18:BB29)</f>
        <v>55810</v>
      </c>
      <c r="BC30" s="50"/>
    </row>
    <row r="31" spans="1:55" ht="6" customHeight="1" thickTop="1" x14ac:dyDescent="0.3">
      <c r="A31" s="51"/>
      <c r="B31" s="52"/>
      <c r="E31" s="32"/>
      <c r="F31" s="242"/>
      <c r="G31" s="32"/>
      <c r="H31" s="45"/>
      <c r="I31" s="53"/>
      <c r="J31" s="45"/>
      <c r="K31" s="53"/>
      <c r="L31" s="45"/>
      <c r="M31" s="53"/>
      <c r="N31" s="84"/>
      <c r="O31" s="32"/>
      <c r="P31" s="45"/>
      <c r="Q31" s="32"/>
      <c r="R31" s="45"/>
      <c r="S31" s="53"/>
      <c r="T31" s="45"/>
      <c r="U31" s="53"/>
      <c r="V31" s="84"/>
      <c r="W31" s="53"/>
      <c r="X31" s="45"/>
      <c r="Y31" s="53"/>
      <c r="Z31" s="45"/>
      <c r="AA31" s="53"/>
      <c r="AB31" s="45"/>
      <c r="AC31" s="53"/>
      <c r="AD31" s="84"/>
      <c r="AE31" s="53"/>
      <c r="AF31" s="45"/>
      <c r="AG31" s="53"/>
      <c r="AH31" s="45"/>
      <c r="AI31" s="53"/>
      <c r="AJ31" s="45"/>
      <c r="AK31" s="53"/>
      <c r="AL31" s="84"/>
      <c r="AM31" s="53"/>
      <c r="AN31" s="45"/>
      <c r="AO31" s="53"/>
      <c r="AP31" s="45"/>
      <c r="AQ31" s="53"/>
      <c r="AR31" s="45"/>
      <c r="AS31" s="53"/>
      <c r="AT31" s="84"/>
      <c r="AU31" s="53"/>
      <c r="AV31" s="45"/>
      <c r="AW31" s="53"/>
      <c r="AX31" s="45"/>
      <c r="AY31" s="53"/>
      <c r="AZ31" s="45"/>
      <c r="BA31" s="53"/>
      <c r="BB31" s="84"/>
      <c r="BC31" s="53"/>
    </row>
    <row r="32" spans="1:55" s="7" customFormat="1" ht="14.15" customHeight="1" thickBot="1" x14ac:dyDescent="0.35">
      <c r="A32" s="9" t="s">
        <v>23</v>
      </c>
      <c r="E32" s="14"/>
      <c r="F32" s="241">
        <f>SUBTOTAL(109,F7:F31)</f>
        <v>99125</v>
      </c>
      <c r="G32" s="14"/>
      <c r="H32" s="15">
        <f>SUBTOTAL(109,H7:H31)</f>
        <v>95883</v>
      </c>
      <c r="I32" s="16"/>
      <c r="J32" s="15">
        <f>SUBTOTAL(109,J7:J31)</f>
        <v>92277</v>
      </c>
      <c r="K32" s="16"/>
      <c r="L32" s="15">
        <f>SUBTOTAL(109,L7:L31)</f>
        <v>88147</v>
      </c>
      <c r="M32" s="16"/>
      <c r="N32" s="83">
        <f>SUBTOTAL(109,N7:N31)</f>
        <v>89898</v>
      </c>
      <c r="O32" s="14"/>
      <c r="P32" s="15">
        <f>SUBTOTAL(109,P7:P31)</f>
        <v>88685</v>
      </c>
      <c r="Q32" s="14"/>
      <c r="R32" s="15">
        <f>SUBTOTAL(109,R7:R31)</f>
        <v>88423</v>
      </c>
      <c r="S32" s="16"/>
      <c r="T32" s="15">
        <f>SUBTOTAL(109,T7:T31)</f>
        <v>84517</v>
      </c>
      <c r="U32" s="16"/>
      <c r="V32" s="83">
        <f>SUBTOTAL(109,V7:V31)</f>
        <v>83254</v>
      </c>
      <c r="W32" s="16"/>
      <c r="X32" s="15">
        <f>SUBTOTAL(109,X7:X31)</f>
        <v>82627</v>
      </c>
      <c r="Y32" s="16"/>
      <c r="Z32" s="15">
        <f>SUBTOTAL(109,Z7:Z31)</f>
        <v>75802</v>
      </c>
      <c r="AA32" s="16"/>
      <c r="AB32" s="15">
        <f>SUBTOTAL(109,AB7:AB31)</f>
        <v>73797</v>
      </c>
      <c r="AC32" s="16"/>
      <c r="AD32" s="83">
        <f>SUBTOTAL(109,AD7:AD31)</f>
        <v>74602</v>
      </c>
      <c r="AE32" s="16"/>
      <c r="AF32" s="15">
        <f>SUBTOTAL(109,AF7:AF31)</f>
        <v>70712</v>
      </c>
      <c r="AG32" s="16"/>
      <c r="AH32" s="15">
        <f>SUBTOTAL(109,AH7:AH31)</f>
        <v>69423</v>
      </c>
      <c r="AI32" s="16"/>
      <c r="AJ32" s="15">
        <f>SUBTOTAL(109,AJ7:AJ31)</f>
        <v>63886</v>
      </c>
      <c r="AK32" s="16"/>
      <c r="AL32" s="83">
        <f>SUBTOTAL(109,AL7:AL31)</f>
        <v>62985</v>
      </c>
      <c r="AM32" s="16"/>
      <c r="AN32" s="15">
        <f>SUBTOTAL(109,AN7:AN31)</f>
        <v>58079</v>
      </c>
      <c r="AO32" s="16"/>
      <c r="AP32" s="113">
        <f>SUBTOTAL(109,AP7:AP31)</f>
        <v>56548</v>
      </c>
      <c r="AQ32" s="16"/>
      <c r="AR32" s="113">
        <f>SUBTOTAL(109,AR7:AR31)</f>
        <v>55598</v>
      </c>
      <c r="AS32" s="16"/>
      <c r="AT32" s="83">
        <f>SUBTOTAL(109,AT7:AT31)</f>
        <v>58571</v>
      </c>
      <c r="AU32" s="16"/>
      <c r="AV32" s="15">
        <f>SUBTOTAL(109,AV7:AV31)</f>
        <v>55509</v>
      </c>
      <c r="AW32" s="16"/>
      <c r="AX32" s="15">
        <f>SUBTOTAL(109,AX7:AX31)</f>
        <v>56449</v>
      </c>
      <c r="AY32" s="16"/>
      <c r="AZ32" s="15">
        <f>SUBTOTAL(109,AZ7:AZ31)</f>
        <v>54323</v>
      </c>
      <c r="BA32" s="16"/>
      <c r="BB32" s="83">
        <f>SUBTOTAL(109,BB7:BB31)</f>
        <v>58360</v>
      </c>
      <c r="BC32" s="16"/>
    </row>
    <row r="33" spans="1:55" ht="12" thickTop="1" x14ac:dyDescent="0.3">
      <c r="A33" s="54"/>
      <c r="E33" s="4"/>
      <c r="F33" s="244"/>
      <c r="G33" s="4"/>
      <c r="H33" s="5"/>
      <c r="I33" s="6"/>
      <c r="J33" s="5"/>
      <c r="K33" s="6"/>
      <c r="L33" s="5"/>
      <c r="M33" s="6"/>
      <c r="N33" s="86"/>
      <c r="O33" s="4"/>
      <c r="P33" s="5"/>
      <c r="Q33" s="4"/>
      <c r="R33" s="5"/>
      <c r="S33" s="6"/>
      <c r="T33" s="5"/>
      <c r="U33" s="6"/>
      <c r="V33" s="86"/>
      <c r="W33" s="6"/>
      <c r="X33" s="5"/>
      <c r="Y33" s="6"/>
      <c r="Z33" s="5"/>
      <c r="AA33" s="6"/>
      <c r="AB33" s="5"/>
      <c r="AC33" s="6"/>
      <c r="AD33" s="86"/>
      <c r="AE33" s="6"/>
      <c r="AF33" s="5"/>
      <c r="AG33" s="6"/>
      <c r="AH33" s="5"/>
      <c r="AI33" s="6"/>
      <c r="AJ33" s="5"/>
      <c r="AK33" s="6"/>
      <c r="AL33" s="86"/>
      <c r="AM33" s="6"/>
      <c r="AN33" s="5"/>
      <c r="AO33" s="6"/>
      <c r="AP33" s="5"/>
      <c r="AQ33" s="6"/>
      <c r="AR33" s="5"/>
      <c r="AS33" s="6"/>
      <c r="AT33" s="86"/>
      <c r="AU33" s="6"/>
      <c r="AV33" s="5"/>
      <c r="AW33" s="6"/>
      <c r="AX33" s="5"/>
      <c r="AY33" s="6"/>
      <c r="AZ33" s="5"/>
      <c r="BA33" s="6"/>
      <c r="BB33" s="86"/>
      <c r="BC33" s="6"/>
    </row>
    <row r="34" spans="1:55" s="7" customFormat="1" ht="14.15" customHeight="1" x14ac:dyDescent="0.3">
      <c r="A34" s="9" t="s">
        <v>25</v>
      </c>
      <c r="B34" s="9"/>
      <c r="C34" s="9"/>
      <c r="D34" s="9"/>
      <c r="E34" s="14"/>
      <c r="F34" s="245"/>
      <c r="G34" s="14"/>
      <c r="H34" s="16"/>
      <c r="I34" s="16"/>
      <c r="J34" s="16"/>
      <c r="K34" s="16"/>
      <c r="L34" s="16"/>
      <c r="M34" s="16"/>
      <c r="N34" s="87"/>
      <c r="O34" s="14"/>
      <c r="P34" s="16"/>
      <c r="Q34" s="14"/>
      <c r="R34" s="16"/>
      <c r="S34" s="16"/>
      <c r="T34" s="16"/>
      <c r="U34" s="16"/>
      <c r="V34" s="87"/>
      <c r="W34" s="16"/>
      <c r="X34" s="16"/>
      <c r="Y34" s="16"/>
      <c r="Z34" s="16"/>
      <c r="AA34" s="16"/>
      <c r="AB34" s="16"/>
      <c r="AC34" s="16"/>
      <c r="AD34" s="87"/>
      <c r="AE34" s="16"/>
      <c r="AF34" s="16"/>
      <c r="AG34" s="16"/>
      <c r="AH34" s="16"/>
      <c r="AI34" s="16"/>
      <c r="AJ34" s="16"/>
      <c r="AK34" s="16"/>
      <c r="AL34" s="87"/>
      <c r="AM34" s="16"/>
      <c r="AN34" s="16"/>
      <c r="AO34" s="16"/>
      <c r="AP34" s="16"/>
      <c r="AQ34" s="16"/>
      <c r="AR34" s="16"/>
      <c r="AS34" s="16"/>
      <c r="AT34" s="87"/>
      <c r="AU34" s="16"/>
      <c r="AV34" s="16"/>
      <c r="AW34" s="16"/>
      <c r="AX34" s="16"/>
      <c r="AY34" s="16"/>
      <c r="AZ34" s="16"/>
      <c r="BA34" s="16"/>
      <c r="BB34" s="87"/>
      <c r="BC34" s="16"/>
    </row>
    <row r="35" spans="1:55" s="7" customFormat="1" ht="6" customHeight="1" x14ac:dyDescent="0.3">
      <c r="A35" s="9"/>
      <c r="B35" s="9"/>
      <c r="C35" s="9"/>
      <c r="D35" s="9"/>
      <c r="E35" s="10"/>
      <c r="F35" s="246"/>
      <c r="G35" s="10"/>
      <c r="H35" s="11"/>
      <c r="I35" s="12"/>
      <c r="J35" s="11"/>
      <c r="K35" s="12"/>
      <c r="L35" s="11"/>
      <c r="M35" s="12"/>
      <c r="N35" s="88"/>
      <c r="O35" s="10"/>
      <c r="P35" s="11"/>
      <c r="Q35" s="10"/>
      <c r="R35" s="11"/>
      <c r="S35" s="12"/>
      <c r="T35" s="11"/>
      <c r="U35" s="12"/>
      <c r="V35" s="88"/>
      <c r="W35" s="12"/>
      <c r="X35" s="11"/>
      <c r="Y35" s="12"/>
      <c r="Z35" s="11"/>
      <c r="AA35" s="12"/>
      <c r="AB35" s="11"/>
      <c r="AC35" s="12"/>
      <c r="AD35" s="88"/>
      <c r="AE35" s="12"/>
      <c r="AF35" s="11"/>
      <c r="AG35" s="12"/>
      <c r="AH35" s="11"/>
      <c r="AI35" s="12"/>
      <c r="AJ35" s="11"/>
      <c r="AK35" s="12"/>
      <c r="AL35" s="88"/>
      <c r="AM35" s="12"/>
      <c r="AN35" s="11"/>
      <c r="AO35" s="12"/>
      <c r="AP35" s="11"/>
      <c r="AQ35" s="12"/>
      <c r="AR35" s="11"/>
      <c r="AS35" s="12"/>
      <c r="AT35" s="88"/>
      <c r="AU35" s="12"/>
      <c r="AV35" s="11"/>
      <c r="AW35" s="12"/>
      <c r="AX35" s="11"/>
      <c r="AY35" s="12"/>
      <c r="AZ35" s="11"/>
      <c r="BA35" s="12"/>
      <c r="BB35" s="88"/>
      <c r="BC35" s="12"/>
    </row>
    <row r="36" spans="1:55" s="7" customFormat="1" ht="14.15" customHeight="1" x14ac:dyDescent="0.3">
      <c r="A36" s="44" t="s">
        <v>3</v>
      </c>
      <c r="B36" s="9"/>
      <c r="C36" s="9"/>
      <c r="D36" s="9"/>
      <c r="E36" s="10"/>
      <c r="F36" s="247"/>
      <c r="G36" s="10"/>
      <c r="H36" s="12"/>
      <c r="I36" s="12"/>
      <c r="J36" s="12"/>
      <c r="K36" s="12"/>
      <c r="L36" s="12"/>
      <c r="M36" s="12"/>
      <c r="N36" s="89"/>
      <c r="O36" s="10"/>
      <c r="P36" s="12"/>
      <c r="Q36" s="10"/>
      <c r="R36" s="12"/>
      <c r="S36" s="12"/>
      <c r="T36" s="12"/>
      <c r="U36" s="12"/>
      <c r="V36" s="89"/>
      <c r="W36" s="12"/>
      <c r="X36" s="12"/>
      <c r="Y36" s="12"/>
      <c r="Z36" s="12"/>
      <c r="AA36" s="12"/>
      <c r="AB36" s="12"/>
      <c r="AC36" s="12"/>
      <c r="AD36" s="89"/>
      <c r="AE36" s="12"/>
      <c r="AF36" s="12"/>
      <c r="AG36" s="12"/>
      <c r="AH36" s="12"/>
      <c r="AI36" s="12"/>
      <c r="AJ36" s="12"/>
      <c r="AK36" s="12"/>
      <c r="AL36" s="89"/>
      <c r="AM36" s="12"/>
      <c r="AN36" s="12"/>
      <c r="AO36" s="12"/>
      <c r="AP36" s="12"/>
      <c r="AQ36" s="12"/>
      <c r="AR36" s="12"/>
      <c r="AS36" s="12"/>
      <c r="AT36" s="89"/>
      <c r="AU36" s="12"/>
      <c r="AV36" s="12"/>
      <c r="AW36" s="12"/>
      <c r="AX36" s="12"/>
      <c r="AY36" s="12"/>
      <c r="AZ36" s="12"/>
      <c r="BA36" s="12"/>
      <c r="BB36" s="89"/>
      <c r="BC36" s="12"/>
    </row>
    <row r="37" spans="1:55" ht="14.15" customHeight="1" x14ac:dyDescent="0.3">
      <c r="B37" s="3" t="s">
        <v>26</v>
      </c>
      <c r="E37" s="4"/>
      <c r="F37" s="240">
        <v>43</v>
      </c>
      <c r="G37" s="4"/>
      <c r="H37" s="13">
        <v>52</v>
      </c>
      <c r="I37" s="6"/>
      <c r="J37" s="13">
        <v>23</v>
      </c>
      <c r="K37" s="6"/>
      <c r="L37" s="13">
        <v>9</v>
      </c>
      <c r="M37" s="6"/>
      <c r="N37" s="82">
        <v>11</v>
      </c>
      <c r="O37" s="4"/>
      <c r="P37" s="13">
        <v>12</v>
      </c>
      <c r="Q37" s="4"/>
      <c r="R37" s="13">
        <v>8</v>
      </c>
      <c r="S37" s="6"/>
      <c r="T37" s="13">
        <v>7</v>
      </c>
      <c r="U37" s="6"/>
      <c r="V37" s="82">
        <v>6</v>
      </c>
      <c r="W37" s="6"/>
      <c r="X37" s="13">
        <v>7</v>
      </c>
      <c r="Y37" s="6"/>
      <c r="Z37" s="13">
        <v>33</v>
      </c>
      <c r="AA37" s="6"/>
      <c r="AB37" s="13">
        <v>19</v>
      </c>
      <c r="AC37" s="6"/>
      <c r="AD37" s="82">
        <v>19</v>
      </c>
      <c r="AE37" s="6"/>
      <c r="AF37" s="13">
        <v>18</v>
      </c>
      <c r="AG37" s="6"/>
      <c r="AH37" s="13">
        <v>17</v>
      </c>
      <c r="AI37" s="6"/>
      <c r="AJ37" s="13">
        <v>15</v>
      </c>
      <c r="AK37" s="6"/>
      <c r="AL37" s="82">
        <v>27</v>
      </c>
      <c r="AM37" s="6"/>
      <c r="AN37" s="13">
        <v>15</v>
      </c>
      <c r="AO37" s="6"/>
      <c r="AP37" s="13">
        <v>2</v>
      </c>
      <c r="AQ37" s="6"/>
      <c r="AR37" s="13">
        <v>2</v>
      </c>
      <c r="AS37" s="6"/>
      <c r="AT37" s="82">
        <v>6</v>
      </c>
      <c r="AU37" s="6"/>
      <c r="AV37" s="13">
        <v>0</v>
      </c>
      <c r="AW37" s="6"/>
      <c r="AX37" s="13">
        <v>0</v>
      </c>
      <c r="AY37" s="6"/>
      <c r="AZ37" s="13">
        <v>0</v>
      </c>
      <c r="BA37" s="6"/>
      <c r="BB37" s="82">
        <v>5</v>
      </c>
      <c r="BC37" s="6"/>
    </row>
    <row r="38" spans="1:55" ht="14.15" customHeight="1" x14ac:dyDescent="0.3">
      <c r="B38" s="3" t="s">
        <v>27</v>
      </c>
      <c r="E38" s="4"/>
      <c r="F38" s="240">
        <v>45</v>
      </c>
      <c r="G38" s="4"/>
      <c r="H38" s="13">
        <v>37</v>
      </c>
      <c r="I38" s="6"/>
      <c r="J38" s="13">
        <v>29</v>
      </c>
      <c r="K38" s="6"/>
      <c r="L38" s="13">
        <v>29</v>
      </c>
      <c r="M38" s="6"/>
      <c r="N38" s="82">
        <v>53</v>
      </c>
      <c r="O38" s="4"/>
      <c r="P38" s="13">
        <v>43</v>
      </c>
      <c r="Q38" s="4"/>
      <c r="R38" s="13">
        <v>28</v>
      </c>
      <c r="S38" s="6"/>
      <c r="T38" s="13">
        <v>30</v>
      </c>
      <c r="U38" s="6"/>
      <c r="V38" s="82">
        <v>54</v>
      </c>
      <c r="W38" s="6"/>
      <c r="X38" s="13">
        <v>44</v>
      </c>
      <c r="Y38" s="6"/>
      <c r="Z38" s="13">
        <v>34</v>
      </c>
      <c r="AA38" s="6"/>
      <c r="AB38" s="13">
        <v>31</v>
      </c>
      <c r="AC38" s="6"/>
      <c r="AD38" s="82">
        <v>42</v>
      </c>
      <c r="AE38" s="6"/>
      <c r="AF38" s="13">
        <v>35</v>
      </c>
      <c r="AG38" s="6"/>
      <c r="AH38" s="13">
        <v>27</v>
      </c>
      <c r="AI38" s="6"/>
      <c r="AJ38" s="13">
        <v>21</v>
      </c>
      <c r="AK38" s="6"/>
      <c r="AL38" s="82">
        <v>47</v>
      </c>
      <c r="AM38" s="6"/>
      <c r="AN38" s="13">
        <v>38</v>
      </c>
      <c r="AO38" s="6"/>
      <c r="AP38" s="13">
        <v>28</v>
      </c>
      <c r="AQ38" s="6"/>
      <c r="AR38" s="13">
        <v>21</v>
      </c>
      <c r="AS38" s="6"/>
      <c r="AT38" s="82">
        <v>26</v>
      </c>
      <c r="AU38" s="6"/>
      <c r="AV38" s="13">
        <v>0</v>
      </c>
      <c r="AW38" s="6"/>
      <c r="AX38" s="13">
        <v>0</v>
      </c>
      <c r="AY38" s="6"/>
      <c r="AZ38" s="13">
        <v>0</v>
      </c>
      <c r="BA38" s="6"/>
      <c r="BB38" s="82">
        <v>5</v>
      </c>
      <c r="BC38" s="6"/>
    </row>
    <row r="39" spans="1:55" ht="14.15" customHeight="1" x14ac:dyDescent="0.3">
      <c r="B39" s="3" t="s">
        <v>28</v>
      </c>
      <c r="E39" s="4"/>
      <c r="F39" s="240">
        <v>36</v>
      </c>
      <c r="G39" s="4"/>
      <c r="H39" s="13">
        <v>12</v>
      </c>
      <c r="I39" s="6"/>
      <c r="J39" s="13">
        <v>30</v>
      </c>
      <c r="K39" s="6"/>
      <c r="L39" s="13">
        <v>7</v>
      </c>
      <c r="M39" s="6"/>
      <c r="N39" s="82">
        <v>0</v>
      </c>
      <c r="O39" s="4"/>
      <c r="P39" s="13">
        <v>0</v>
      </c>
      <c r="Q39" s="4"/>
      <c r="R39" s="13">
        <v>0</v>
      </c>
      <c r="S39" s="6"/>
      <c r="T39" s="13">
        <v>0</v>
      </c>
      <c r="U39" s="6"/>
      <c r="V39" s="82">
        <v>0</v>
      </c>
      <c r="W39" s="4"/>
      <c r="X39" s="13">
        <v>0</v>
      </c>
      <c r="Y39" s="4"/>
      <c r="Z39" s="13">
        <v>0</v>
      </c>
      <c r="AA39" s="4"/>
      <c r="AB39" s="13">
        <v>0</v>
      </c>
      <c r="AC39" s="6"/>
      <c r="AD39" s="82">
        <v>0</v>
      </c>
      <c r="AE39" s="4"/>
      <c r="AF39" s="13">
        <v>0</v>
      </c>
      <c r="AG39" s="4"/>
      <c r="AH39" s="13">
        <v>0</v>
      </c>
      <c r="AI39" s="4"/>
      <c r="AJ39" s="13">
        <v>0</v>
      </c>
      <c r="AK39" s="6"/>
      <c r="AL39" s="82">
        <v>0</v>
      </c>
      <c r="AM39" s="4"/>
      <c r="AN39" s="13">
        <v>0</v>
      </c>
      <c r="AO39" s="4"/>
      <c r="AP39" s="13">
        <v>0</v>
      </c>
      <c r="AQ39" s="4"/>
      <c r="AR39" s="13">
        <v>0</v>
      </c>
      <c r="AS39" s="6"/>
      <c r="AT39" s="82">
        <v>0</v>
      </c>
      <c r="AU39" s="4"/>
      <c r="AV39" s="13">
        <v>0</v>
      </c>
      <c r="AW39" s="4"/>
      <c r="AX39" s="13">
        <v>0</v>
      </c>
      <c r="AY39" s="4"/>
      <c r="AZ39" s="13">
        <v>0</v>
      </c>
      <c r="BA39" s="6"/>
      <c r="BB39" s="82">
        <v>0</v>
      </c>
      <c r="BC39" s="6"/>
    </row>
    <row r="40" spans="1:55" ht="14.15" customHeight="1" x14ac:dyDescent="0.3">
      <c r="B40" s="3" t="s">
        <v>29</v>
      </c>
      <c r="E40" s="4"/>
      <c r="F40" s="240">
        <v>73</v>
      </c>
      <c r="G40" s="4"/>
      <c r="H40" s="13">
        <v>234</v>
      </c>
      <c r="I40" s="6"/>
      <c r="J40" s="13">
        <v>90</v>
      </c>
      <c r="K40" s="6"/>
      <c r="L40" s="13">
        <v>135</v>
      </c>
      <c r="M40" s="6"/>
      <c r="N40" s="82">
        <v>17</v>
      </c>
      <c r="O40" s="4"/>
      <c r="P40" s="13">
        <v>164</v>
      </c>
      <c r="Q40" s="4"/>
      <c r="R40" s="13">
        <v>347</v>
      </c>
      <c r="S40" s="6"/>
      <c r="T40" s="13">
        <v>397</v>
      </c>
      <c r="U40" s="6"/>
      <c r="V40" s="82">
        <v>160</v>
      </c>
      <c r="W40" s="6"/>
      <c r="X40" s="13">
        <v>673</v>
      </c>
      <c r="Y40" s="6"/>
      <c r="Z40" s="13">
        <v>430</v>
      </c>
      <c r="AA40" s="6"/>
      <c r="AB40" s="13">
        <v>571</v>
      </c>
      <c r="AC40" s="6"/>
      <c r="AD40" s="82">
        <v>428</v>
      </c>
      <c r="AE40" s="6"/>
      <c r="AF40" s="13">
        <v>488</v>
      </c>
      <c r="AG40" s="6"/>
      <c r="AH40" s="13">
        <v>406</v>
      </c>
      <c r="AI40" s="6"/>
      <c r="AJ40" s="13">
        <v>23</v>
      </c>
      <c r="AK40" s="6"/>
      <c r="AL40" s="82">
        <v>2</v>
      </c>
      <c r="AM40" s="6"/>
      <c r="AN40" s="13">
        <v>10</v>
      </c>
      <c r="AO40" s="6"/>
      <c r="AP40" s="13">
        <v>3</v>
      </c>
      <c r="AQ40" s="6"/>
      <c r="AR40" s="13">
        <v>19</v>
      </c>
      <c r="AS40" s="6"/>
      <c r="AT40" s="82">
        <v>6</v>
      </c>
      <c r="AU40" s="6"/>
      <c r="AV40" s="13">
        <v>8</v>
      </c>
      <c r="AW40" s="6"/>
      <c r="AX40" s="13">
        <v>8</v>
      </c>
      <c r="AY40" s="6"/>
      <c r="AZ40" s="13">
        <v>27</v>
      </c>
      <c r="BA40" s="6"/>
      <c r="BB40" s="82">
        <v>8</v>
      </c>
      <c r="BC40" s="6"/>
    </row>
    <row r="41" spans="1:55" ht="14.15" customHeight="1" x14ac:dyDescent="0.3">
      <c r="B41" s="3" t="s">
        <v>30</v>
      </c>
      <c r="E41" s="4"/>
      <c r="F41" s="240">
        <v>0</v>
      </c>
      <c r="G41" s="4"/>
      <c r="H41" s="13">
        <v>0</v>
      </c>
      <c r="I41" s="6"/>
      <c r="J41" s="13">
        <v>0</v>
      </c>
      <c r="K41" s="6"/>
      <c r="L41" s="13">
        <v>0</v>
      </c>
      <c r="M41" s="6"/>
      <c r="N41" s="82">
        <v>0</v>
      </c>
      <c r="O41" s="4"/>
      <c r="P41" s="13">
        <v>0</v>
      </c>
      <c r="Q41" s="4"/>
      <c r="R41" s="13">
        <v>16</v>
      </c>
      <c r="S41" s="6"/>
      <c r="T41" s="13">
        <v>0</v>
      </c>
      <c r="U41" s="6"/>
      <c r="V41" s="82">
        <v>0</v>
      </c>
      <c r="W41" s="6"/>
      <c r="X41" s="13">
        <v>0</v>
      </c>
      <c r="Y41" s="6"/>
      <c r="Z41" s="13">
        <v>0</v>
      </c>
      <c r="AA41" s="6"/>
      <c r="AB41" s="13">
        <v>0</v>
      </c>
      <c r="AC41" s="6"/>
      <c r="AD41" s="82">
        <v>0</v>
      </c>
      <c r="AE41" s="6"/>
      <c r="AF41" s="13">
        <v>0</v>
      </c>
      <c r="AG41" s="6"/>
      <c r="AH41" s="13">
        <v>0</v>
      </c>
      <c r="AI41" s="6"/>
      <c r="AJ41" s="13">
        <v>0</v>
      </c>
      <c r="AK41" s="6"/>
      <c r="AL41" s="82">
        <v>0</v>
      </c>
      <c r="AM41" s="6"/>
      <c r="AN41" s="13">
        <v>0</v>
      </c>
      <c r="AO41" s="6"/>
      <c r="AP41" s="13">
        <v>0</v>
      </c>
      <c r="AQ41" s="6"/>
      <c r="AR41" s="13">
        <v>0</v>
      </c>
      <c r="AS41" s="6"/>
      <c r="AT41" s="82">
        <v>0</v>
      </c>
      <c r="AU41" s="6"/>
      <c r="AV41" s="13">
        <v>0</v>
      </c>
      <c r="AW41" s="6"/>
      <c r="AX41" s="13">
        <v>0</v>
      </c>
      <c r="AY41" s="6"/>
      <c r="AZ41" s="13">
        <v>0</v>
      </c>
      <c r="BA41" s="6"/>
      <c r="BB41" s="82">
        <v>0</v>
      </c>
      <c r="BC41" s="6"/>
    </row>
    <row r="42" spans="1:55" ht="14.15" customHeight="1" x14ac:dyDescent="0.3">
      <c r="B42" s="3" t="s">
        <v>31</v>
      </c>
      <c r="E42" s="4"/>
      <c r="F42" s="240">
        <v>112</v>
      </c>
      <c r="G42" s="4"/>
      <c r="H42" s="13">
        <v>187</v>
      </c>
      <c r="I42" s="6"/>
      <c r="J42" s="13">
        <v>238</v>
      </c>
      <c r="K42" s="6"/>
      <c r="L42" s="13">
        <v>205</v>
      </c>
      <c r="M42" s="6"/>
      <c r="N42" s="82">
        <v>97</v>
      </c>
      <c r="O42" s="4"/>
      <c r="P42" s="13">
        <v>234</v>
      </c>
      <c r="Q42" s="4"/>
      <c r="R42" s="13">
        <v>257</v>
      </c>
      <c r="S42" s="6"/>
      <c r="T42" s="13">
        <v>224</v>
      </c>
      <c r="U42" s="6"/>
      <c r="V42" s="82">
        <v>178</v>
      </c>
      <c r="W42" s="6"/>
      <c r="X42" s="13">
        <v>34</v>
      </c>
      <c r="Y42" s="6"/>
      <c r="Z42" s="13">
        <v>33</v>
      </c>
      <c r="AA42" s="6"/>
      <c r="AB42" s="13">
        <v>185</v>
      </c>
      <c r="AC42" s="6"/>
      <c r="AD42" s="82">
        <v>80</v>
      </c>
      <c r="AE42" s="6"/>
      <c r="AF42" s="13">
        <v>0</v>
      </c>
      <c r="AG42" s="6"/>
      <c r="AH42" s="13">
        <v>1</v>
      </c>
      <c r="AI42" s="6"/>
      <c r="AJ42" s="13">
        <v>53</v>
      </c>
      <c r="AK42" s="6"/>
      <c r="AL42" s="82">
        <v>29</v>
      </c>
      <c r="AM42" s="6"/>
      <c r="AN42" s="13">
        <v>2</v>
      </c>
      <c r="AO42" s="6"/>
      <c r="AP42" s="13">
        <v>171</v>
      </c>
      <c r="AQ42" s="6"/>
      <c r="AR42" s="13">
        <v>67</v>
      </c>
      <c r="AS42" s="6"/>
      <c r="AT42" s="82">
        <v>8</v>
      </c>
      <c r="AU42" s="6"/>
      <c r="AV42" s="13">
        <v>3</v>
      </c>
      <c r="AW42" s="6"/>
      <c r="AX42" s="13">
        <v>2</v>
      </c>
      <c r="AY42" s="6"/>
      <c r="AZ42" s="13">
        <v>98</v>
      </c>
      <c r="BA42" s="6"/>
      <c r="BB42" s="82">
        <v>6</v>
      </c>
      <c r="BC42" s="6"/>
    </row>
    <row r="43" spans="1:55" ht="14.15" customHeight="1" x14ac:dyDescent="0.3">
      <c r="B43" s="3" t="s">
        <v>32</v>
      </c>
      <c r="E43" s="4"/>
      <c r="F43" s="240">
        <v>1798</v>
      </c>
      <c r="G43" s="4"/>
      <c r="H43" s="13">
        <v>1076</v>
      </c>
      <c r="I43" s="6"/>
      <c r="J43" s="13">
        <v>1806</v>
      </c>
      <c r="K43" s="6"/>
      <c r="L43" s="13">
        <v>872</v>
      </c>
      <c r="M43" s="6"/>
      <c r="N43" s="82">
        <v>1073</v>
      </c>
      <c r="O43" s="4"/>
      <c r="P43" s="13">
        <v>1829</v>
      </c>
      <c r="Q43" s="4"/>
      <c r="R43" s="13">
        <v>2745</v>
      </c>
      <c r="S43" s="6"/>
      <c r="T43" s="13">
        <v>2101</v>
      </c>
      <c r="U43" s="6"/>
      <c r="V43" s="82">
        <v>1968</v>
      </c>
      <c r="W43" s="6"/>
      <c r="X43" s="13">
        <v>1525</v>
      </c>
      <c r="Y43" s="6"/>
      <c r="Z43" s="13">
        <v>1763</v>
      </c>
      <c r="AA43" s="6"/>
      <c r="AB43" s="13">
        <v>1103</v>
      </c>
      <c r="AC43" s="6"/>
      <c r="AD43" s="82">
        <v>1882</v>
      </c>
      <c r="AE43" s="6"/>
      <c r="AF43" s="13">
        <v>1104</v>
      </c>
      <c r="AG43" s="6"/>
      <c r="AH43" s="13">
        <v>1436</v>
      </c>
      <c r="AI43" s="6"/>
      <c r="AJ43" s="13">
        <v>715</v>
      </c>
      <c r="AK43" s="6"/>
      <c r="AL43" s="82">
        <v>1232</v>
      </c>
      <c r="AM43" s="6"/>
      <c r="AN43" s="13">
        <v>487</v>
      </c>
      <c r="AO43" s="6"/>
      <c r="AP43" s="13">
        <v>400</v>
      </c>
      <c r="AQ43" s="6"/>
      <c r="AR43" s="13">
        <v>426</v>
      </c>
      <c r="AS43" s="6"/>
      <c r="AT43" s="82">
        <v>397</v>
      </c>
      <c r="AU43" s="6"/>
      <c r="AV43" s="13">
        <v>353</v>
      </c>
      <c r="AW43" s="6"/>
      <c r="AX43" s="13">
        <v>1183</v>
      </c>
      <c r="AY43" s="6"/>
      <c r="AZ43" s="13">
        <v>774</v>
      </c>
      <c r="BA43" s="6"/>
      <c r="BB43" s="82">
        <v>408</v>
      </c>
      <c r="BC43" s="6"/>
    </row>
    <row r="44" spans="1:55" ht="14.15" customHeight="1" x14ac:dyDescent="0.3">
      <c r="B44" s="3" t="s">
        <v>33</v>
      </c>
      <c r="E44" s="4"/>
      <c r="F44" s="240">
        <v>0</v>
      </c>
      <c r="G44" s="4"/>
      <c r="H44" s="13">
        <v>0</v>
      </c>
      <c r="I44" s="6"/>
      <c r="J44" s="13">
        <v>0</v>
      </c>
      <c r="K44" s="6"/>
      <c r="L44" s="13">
        <v>1</v>
      </c>
      <c r="M44" s="6"/>
      <c r="N44" s="82">
        <v>2</v>
      </c>
      <c r="O44" s="4"/>
      <c r="P44" s="13">
        <v>2</v>
      </c>
      <c r="Q44" s="4"/>
      <c r="R44" s="13">
        <v>3</v>
      </c>
      <c r="S44" s="6"/>
      <c r="T44" s="13">
        <v>3</v>
      </c>
      <c r="U44" s="6"/>
      <c r="V44" s="82">
        <v>3</v>
      </c>
      <c r="W44" s="6"/>
      <c r="X44" s="13">
        <v>3</v>
      </c>
      <c r="Y44" s="6"/>
      <c r="Z44" s="13">
        <v>3</v>
      </c>
      <c r="AA44" s="6"/>
      <c r="AB44" s="13">
        <v>3</v>
      </c>
      <c r="AC44" s="6"/>
      <c r="AD44" s="82">
        <v>3</v>
      </c>
      <c r="AE44" s="6"/>
      <c r="AF44" s="13">
        <v>3</v>
      </c>
      <c r="AG44" s="6"/>
      <c r="AH44" s="13">
        <v>2</v>
      </c>
      <c r="AI44" s="6"/>
      <c r="AJ44" s="13">
        <v>3</v>
      </c>
      <c r="AK44" s="6"/>
      <c r="AL44" s="82">
        <v>3</v>
      </c>
      <c r="AM44" s="6"/>
      <c r="AN44" s="13">
        <v>2</v>
      </c>
      <c r="AO44" s="6"/>
      <c r="AP44" s="13">
        <v>2</v>
      </c>
      <c r="AQ44" s="6"/>
      <c r="AR44" s="13">
        <v>2</v>
      </c>
      <c r="AS44" s="6"/>
      <c r="AT44" s="82">
        <v>2</v>
      </c>
      <c r="AU44" s="6"/>
      <c r="AV44" s="13">
        <v>12</v>
      </c>
      <c r="AW44" s="6"/>
      <c r="AX44" s="13">
        <v>0</v>
      </c>
      <c r="AY44" s="6"/>
      <c r="AZ44" s="13">
        <v>0</v>
      </c>
      <c r="BA44" s="6"/>
      <c r="BB44" s="82">
        <v>0</v>
      </c>
      <c r="BC44" s="6"/>
    </row>
    <row r="45" spans="1:55" ht="14.15" customHeight="1" x14ac:dyDescent="0.3">
      <c r="B45" s="3" t="s">
        <v>34</v>
      </c>
      <c r="E45" s="4"/>
      <c r="F45" s="240">
        <v>0</v>
      </c>
      <c r="G45" s="4"/>
      <c r="H45" s="13">
        <v>0</v>
      </c>
      <c r="I45" s="6"/>
      <c r="J45" s="13">
        <v>0</v>
      </c>
      <c r="K45" s="6"/>
      <c r="L45" s="13">
        <v>0</v>
      </c>
      <c r="M45" s="6"/>
      <c r="N45" s="82">
        <v>0</v>
      </c>
      <c r="O45" s="4"/>
      <c r="P45" s="13">
        <v>1857</v>
      </c>
      <c r="Q45" s="4"/>
      <c r="R45" s="13">
        <v>1823</v>
      </c>
      <c r="S45" s="6"/>
      <c r="T45" s="13">
        <v>1794</v>
      </c>
      <c r="U45" s="6"/>
      <c r="V45" s="82">
        <v>1763</v>
      </c>
      <c r="W45" s="6"/>
      <c r="X45" s="13">
        <v>1733</v>
      </c>
      <c r="Y45" s="6"/>
      <c r="Z45" s="13">
        <v>0</v>
      </c>
      <c r="AA45" s="6"/>
      <c r="AB45" s="13">
        <v>0</v>
      </c>
      <c r="AC45" s="6"/>
      <c r="AD45" s="82">
        <v>0</v>
      </c>
      <c r="AE45" s="6"/>
      <c r="AF45" s="13">
        <v>0</v>
      </c>
      <c r="AG45" s="6"/>
      <c r="AH45" s="13">
        <v>0</v>
      </c>
      <c r="AI45" s="6"/>
      <c r="AJ45" s="13">
        <v>0</v>
      </c>
      <c r="AK45" s="6"/>
      <c r="AL45" s="82">
        <v>0</v>
      </c>
      <c r="AM45" s="6"/>
      <c r="AN45" s="13">
        <v>0</v>
      </c>
      <c r="AO45" s="6"/>
      <c r="AP45" s="13">
        <v>0</v>
      </c>
      <c r="AQ45" s="6"/>
      <c r="AR45" s="13">
        <v>0</v>
      </c>
      <c r="AS45" s="6"/>
      <c r="AT45" s="82">
        <v>0</v>
      </c>
      <c r="AU45" s="6"/>
      <c r="AV45" s="13">
        <v>0</v>
      </c>
      <c r="AW45" s="6"/>
      <c r="AX45" s="13">
        <v>0</v>
      </c>
      <c r="AY45" s="6"/>
      <c r="AZ45" s="13">
        <v>0</v>
      </c>
      <c r="BA45" s="6"/>
      <c r="BB45" s="82">
        <v>0</v>
      </c>
      <c r="BC45" s="6"/>
    </row>
    <row r="46" spans="1:55" ht="14.15" customHeight="1" x14ac:dyDescent="0.3">
      <c r="B46" s="3" t="s">
        <v>35</v>
      </c>
      <c r="E46" s="4"/>
      <c r="F46" s="240">
        <v>25</v>
      </c>
      <c r="G46" s="4"/>
      <c r="H46" s="13">
        <v>1</v>
      </c>
      <c r="I46" s="6"/>
      <c r="J46" s="13">
        <v>3</v>
      </c>
      <c r="K46" s="6"/>
      <c r="L46" s="13">
        <v>6</v>
      </c>
      <c r="M46" s="6"/>
      <c r="N46" s="82">
        <v>2</v>
      </c>
      <c r="O46" s="4"/>
      <c r="P46" s="13">
        <v>3</v>
      </c>
      <c r="Q46" s="4"/>
      <c r="R46" s="13">
        <v>27</v>
      </c>
      <c r="S46" s="6"/>
      <c r="T46" s="13">
        <v>26</v>
      </c>
      <c r="U46" s="6"/>
      <c r="V46" s="82">
        <v>23</v>
      </c>
      <c r="W46" s="6"/>
      <c r="X46" s="13">
        <v>23</v>
      </c>
      <c r="Y46" s="6"/>
      <c r="Z46" s="13">
        <v>0</v>
      </c>
      <c r="AA46" s="6"/>
      <c r="AB46" s="13">
        <v>2</v>
      </c>
      <c r="AC46" s="6"/>
      <c r="AD46" s="82">
        <v>0</v>
      </c>
      <c r="AE46" s="6"/>
      <c r="AF46" s="13">
        <v>457</v>
      </c>
      <c r="AG46" s="6"/>
      <c r="AH46" s="13">
        <v>429</v>
      </c>
      <c r="AI46" s="6"/>
      <c r="AJ46" s="13">
        <v>10</v>
      </c>
      <c r="AK46" s="6"/>
      <c r="AL46" s="82">
        <v>2</v>
      </c>
      <c r="AM46" s="6"/>
      <c r="AN46" s="13">
        <v>19</v>
      </c>
      <c r="AO46" s="6"/>
      <c r="AP46" s="13">
        <v>42</v>
      </c>
      <c r="AQ46" s="6"/>
      <c r="AR46" s="13">
        <v>25</v>
      </c>
      <c r="AS46" s="6"/>
      <c r="AT46" s="82">
        <v>7</v>
      </c>
      <c r="AU46" s="6"/>
      <c r="AV46" s="13">
        <v>73</v>
      </c>
      <c r="AW46" s="6"/>
      <c r="AX46" s="13">
        <v>19</v>
      </c>
      <c r="AY46" s="6"/>
      <c r="AZ46" s="13">
        <v>16</v>
      </c>
      <c r="BA46" s="6"/>
      <c r="BB46" s="82">
        <v>4</v>
      </c>
      <c r="BC46" s="6"/>
    </row>
    <row r="47" spans="1:55" s="7" customFormat="1" ht="14.15" customHeight="1" thickBot="1" x14ac:dyDescent="0.35">
      <c r="A47" s="44" t="s">
        <v>11</v>
      </c>
      <c r="E47" s="14"/>
      <c r="F47" s="241">
        <f>SUBTOTAL(109,F37:F46)</f>
        <v>2132</v>
      </c>
      <c r="G47" s="14"/>
      <c r="H47" s="15">
        <f>SUBTOTAL(109,H37:H46)</f>
        <v>1599</v>
      </c>
      <c r="I47" s="16"/>
      <c r="J47" s="15">
        <f>SUBTOTAL(109,J37:J46)</f>
        <v>2219</v>
      </c>
      <c r="K47" s="16"/>
      <c r="L47" s="15">
        <f>SUBTOTAL(109,L37:L46)</f>
        <v>1264</v>
      </c>
      <c r="M47" s="16"/>
      <c r="N47" s="83">
        <f>SUBTOTAL(109,N37:N46)</f>
        <v>1255</v>
      </c>
      <c r="O47" s="14"/>
      <c r="P47" s="15">
        <f>SUBTOTAL(109,P37:P46)</f>
        <v>4144</v>
      </c>
      <c r="Q47" s="14"/>
      <c r="R47" s="15">
        <f>SUBTOTAL(109,R37:R46)</f>
        <v>5254</v>
      </c>
      <c r="S47" s="16"/>
      <c r="T47" s="15">
        <f>SUBTOTAL(109,T37:T46)</f>
        <v>4582</v>
      </c>
      <c r="U47" s="16"/>
      <c r="V47" s="83">
        <f>SUBTOTAL(109,V37:V46)</f>
        <v>4155</v>
      </c>
      <c r="W47" s="16"/>
      <c r="X47" s="15">
        <f>SUBTOTAL(109,X37:X46)</f>
        <v>4042</v>
      </c>
      <c r="Y47" s="16"/>
      <c r="Z47" s="15">
        <f>SUBTOTAL(109,Z37:Z46)</f>
        <v>2296</v>
      </c>
      <c r="AA47" s="16"/>
      <c r="AB47" s="15">
        <f>SUBTOTAL(109,AB37:AB46)</f>
        <v>1914</v>
      </c>
      <c r="AC47" s="16"/>
      <c r="AD47" s="83">
        <f>SUBTOTAL(109,AD37:AD46)</f>
        <v>2454</v>
      </c>
      <c r="AE47" s="16"/>
      <c r="AF47" s="15">
        <f>SUBTOTAL(109,AF37:AF46)</f>
        <v>2105</v>
      </c>
      <c r="AG47" s="16"/>
      <c r="AH47" s="15">
        <f>SUBTOTAL(109,AH37:AH46)</f>
        <v>2318</v>
      </c>
      <c r="AI47" s="16"/>
      <c r="AJ47" s="15">
        <f>SUBTOTAL(109,AJ37:AJ46)</f>
        <v>840</v>
      </c>
      <c r="AK47" s="16"/>
      <c r="AL47" s="83">
        <f>SUBTOTAL(109,AL37:AL46)</f>
        <v>1342</v>
      </c>
      <c r="AM47" s="16"/>
      <c r="AN47" s="15">
        <f>SUBTOTAL(109,AN37:AN46)</f>
        <v>573</v>
      </c>
      <c r="AO47" s="16"/>
      <c r="AP47" s="113">
        <f>SUBTOTAL(109,AP37:AP46)</f>
        <v>648</v>
      </c>
      <c r="AQ47" s="16"/>
      <c r="AR47" s="113">
        <f>SUBTOTAL(109,AR37:AR46)</f>
        <v>562</v>
      </c>
      <c r="AS47" s="16"/>
      <c r="AT47" s="83">
        <f>SUBTOTAL(109,AT37:AT46)</f>
        <v>452</v>
      </c>
      <c r="AU47" s="16"/>
      <c r="AV47" s="15">
        <f>SUBTOTAL(109,AV37:AV46)</f>
        <v>449</v>
      </c>
      <c r="AW47" s="16"/>
      <c r="AX47" s="15">
        <f>SUBTOTAL(109,AX37:AX46)</f>
        <v>1212</v>
      </c>
      <c r="AY47" s="16"/>
      <c r="AZ47" s="15">
        <f>SUBTOTAL(109,AZ37:AZ46)</f>
        <v>915</v>
      </c>
      <c r="BA47" s="16"/>
      <c r="BB47" s="83">
        <f>SUBTOTAL(109,BB37:BB46)</f>
        <v>436</v>
      </c>
      <c r="BC47" s="16"/>
    </row>
    <row r="48" spans="1:55" ht="5.15" customHeight="1" thickTop="1" x14ac:dyDescent="0.3">
      <c r="E48" s="4"/>
      <c r="F48" s="248"/>
      <c r="G48" s="4"/>
      <c r="H48" s="6"/>
      <c r="I48" s="6"/>
      <c r="J48" s="6"/>
      <c r="K48" s="6"/>
      <c r="L48" s="6"/>
      <c r="M48" s="6"/>
      <c r="N48" s="90"/>
      <c r="O48" s="4"/>
      <c r="P48" s="6"/>
      <c r="Q48" s="4"/>
      <c r="R48" s="6"/>
      <c r="S48" s="6"/>
      <c r="T48" s="6"/>
      <c r="U48" s="6"/>
      <c r="V48" s="90"/>
      <c r="W48" s="6"/>
      <c r="X48" s="6"/>
      <c r="Y48" s="6"/>
      <c r="Z48" s="6"/>
      <c r="AA48" s="6"/>
      <c r="AB48" s="6"/>
      <c r="AC48" s="6"/>
      <c r="AD48" s="90"/>
      <c r="AE48" s="6"/>
      <c r="AF48" s="6"/>
      <c r="AG48" s="6"/>
      <c r="AH48" s="6"/>
      <c r="AI48" s="6"/>
      <c r="AJ48" s="6"/>
      <c r="AK48" s="6"/>
      <c r="AL48" s="90"/>
      <c r="AM48" s="6"/>
      <c r="AN48" s="6"/>
      <c r="AO48" s="6"/>
      <c r="AP48" s="6"/>
      <c r="AQ48" s="6"/>
      <c r="AR48" s="6"/>
      <c r="AS48" s="6"/>
      <c r="AT48" s="90"/>
      <c r="AU48" s="6"/>
      <c r="AV48" s="6"/>
      <c r="AW48" s="6"/>
      <c r="AX48" s="6"/>
      <c r="AY48" s="6"/>
      <c r="AZ48" s="6"/>
      <c r="BA48" s="6"/>
      <c r="BB48" s="90"/>
      <c r="BC48" s="6"/>
    </row>
    <row r="49" spans="1:55" s="7" customFormat="1" ht="14.15" customHeight="1" x14ac:dyDescent="0.3">
      <c r="A49" s="44" t="s">
        <v>36</v>
      </c>
      <c r="B49" s="9"/>
      <c r="C49" s="9"/>
      <c r="D49" s="9"/>
      <c r="E49" s="10"/>
      <c r="F49" s="247"/>
      <c r="G49" s="10"/>
      <c r="H49" s="12"/>
      <c r="I49" s="12"/>
      <c r="J49" s="12"/>
      <c r="K49" s="12"/>
      <c r="L49" s="12"/>
      <c r="M49" s="12"/>
      <c r="N49" s="89"/>
      <c r="O49" s="10"/>
      <c r="P49" s="12"/>
      <c r="Q49" s="10"/>
      <c r="R49" s="12"/>
      <c r="S49" s="12"/>
      <c r="T49" s="12"/>
      <c r="U49" s="12"/>
      <c r="V49" s="89"/>
      <c r="W49" s="12"/>
      <c r="X49" s="12"/>
      <c r="Y49" s="12"/>
      <c r="Z49" s="12"/>
      <c r="AA49" s="12"/>
      <c r="AB49" s="12"/>
      <c r="AC49" s="12"/>
      <c r="AD49" s="89"/>
      <c r="AE49" s="12"/>
      <c r="AF49" s="12"/>
      <c r="AG49" s="12"/>
      <c r="AH49" s="12"/>
      <c r="AI49" s="12"/>
      <c r="AJ49" s="12"/>
      <c r="AK49" s="12"/>
      <c r="AL49" s="89"/>
      <c r="AM49" s="12"/>
      <c r="AN49" s="12"/>
      <c r="AO49" s="12"/>
      <c r="AP49" s="12"/>
      <c r="AQ49" s="12"/>
      <c r="AR49" s="12"/>
      <c r="AS49" s="12"/>
      <c r="AT49" s="89"/>
      <c r="AU49" s="12"/>
      <c r="AV49" s="12"/>
      <c r="AW49" s="12"/>
      <c r="AX49" s="12"/>
      <c r="AY49" s="12"/>
      <c r="AZ49" s="12"/>
      <c r="BA49" s="12"/>
      <c r="BB49" s="89"/>
      <c r="BC49" s="12"/>
    </row>
    <row r="50" spans="1:55" s="7" customFormat="1" ht="14.15" customHeight="1" x14ac:dyDescent="0.3">
      <c r="A50" s="44"/>
      <c r="B50" s="3" t="s">
        <v>26</v>
      </c>
      <c r="C50" s="9"/>
      <c r="D50" s="9"/>
      <c r="E50" s="10"/>
      <c r="F50" s="240">
        <v>25</v>
      </c>
      <c r="G50" s="10"/>
      <c r="H50" s="13">
        <v>25</v>
      </c>
      <c r="I50" s="6"/>
      <c r="J50" s="13">
        <v>33</v>
      </c>
      <c r="K50" s="6"/>
      <c r="L50" s="13">
        <v>0</v>
      </c>
      <c r="M50" s="6"/>
      <c r="N50" s="82">
        <v>0</v>
      </c>
      <c r="O50" s="10"/>
      <c r="P50" s="13">
        <v>0</v>
      </c>
      <c r="Q50" s="10"/>
      <c r="R50" s="13">
        <v>0</v>
      </c>
      <c r="S50" s="6"/>
      <c r="T50" s="13">
        <v>0</v>
      </c>
      <c r="U50" s="6"/>
      <c r="V50" s="82">
        <v>0</v>
      </c>
      <c r="W50" s="6"/>
      <c r="X50" s="13">
        <v>0</v>
      </c>
      <c r="Y50" s="6"/>
      <c r="Z50" s="13">
        <v>0</v>
      </c>
      <c r="AA50" s="6"/>
      <c r="AB50" s="13">
        <v>0</v>
      </c>
      <c r="AC50" s="6"/>
      <c r="AD50" s="82">
        <v>0</v>
      </c>
      <c r="AE50" s="6"/>
      <c r="AF50" s="13">
        <v>0</v>
      </c>
      <c r="AG50" s="12"/>
      <c r="AH50" s="13">
        <v>7</v>
      </c>
      <c r="AI50" s="12"/>
      <c r="AJ50" s="13">
        <v>7</v>
      </c>
      <c r="AK50" s="12"/>
      <c r="AL50" s="82">
        <v>7</v>
      </c>
      <c r="AM50" s="12"/>
      <c r="AN50" s="13">
        <v>0</v>
      </c>
      <c r="AO50" s="12"/>
      <c r="AP50" s="13">
        <v>0</v>
      </c>
      <c r="AQ50" s="12"/>
      <c r="AR50" s="13">
        <v>0</v>
      </c>
      <c r="AS50" s="12"/>
      <c r="AT50" s="82">
        <v>0</v>
      </c>
      <c r="AU50" s="12"/>
      <c r="AV50" s="13">
        <v>0</v>
      </c>
      <c r="AW50" s="12"/>
      <c r="AX50" s="13">
        <v>0</v>
      </c>
      <c r="AY50" s="12"/>
      <c r="AZ50" s="13">
        <v>0</v>
      </c>
      <c r="BA50" s="12"/>
      <c r="BB50" s="82">
        <v>0</v>
      </c>
      <c r="BC50" s="12"/>
    </row>
    <row r="51" spans="1:55" s="7" customFormat="1" ht="14.15" customHeight="1" x14ac:dyDescent="0.3">
      <c r="A51" s="44"/>
      <c r="B51" s="3" t="s">
        <v>27</v>
      </c>
      <c r="C51" s="9"/>
      <c r="D51" s="9"/>
      <c r="E51" s="10"/>
      <c r="F51" s="240">
        <v>1</v>
      </c>
      <c r="G51" s="10"/>
      <c r="H51" s="13">
        <v>1</v>
      </c>
      <c r="I51" s="6"/>
      <c r="J51" s="13">
        <v>1</v>
      </c>
      <c r="K51" s="6"/>
      <c r="L51" s="13">
        <v>1</v>
      </c>
      <c r="M51" s="6"/>
      <c r="N51" s="82">
        <v>0</v>
      </c>
      <c r="O51" s="10"/>
      <c r="P51" s="13">
        <v>0</v>
      </c>
      <c r="Q51" s="10"/>
      <c r="R51" s="13">
        <v>0</v>
      </c>
      <c r="S51" s="6"/>
      <c r="T51" s="13">
        <v>0</v>
      </c>
      <c r="U51" s="6"/>
      <c r="V51" s="82">
        <v>0</v>
      </c>
      <c r="W51" s="6"/>
      <c r="X51" s="13">
        <v>0</v>
      </c>
      <c r="Y51" s="6"/>
      <c r="Z51" s="13">
        <v>0</v>
      </c>
      <c r="AA51" s="6"/>
      <c r="AB51" s="13">
        <v>0</v>
      </c>
      <c r="AC51" s="6"/>
      <c r="AD51" s="82">
        <v>0</v>
      </c>
      <c r="AE51" s="6"/>
      <c r="AF51" s="13">
        <v>0</v>
      </c>
      <c r="AG51" s="12"/>
      <c r="AH51" s="13"/>
      <c r="AI51" s="12"/>
      <c r="AJ51" s="13"/>
      <c r="AK51" s="12"/>
      <c r="AL51" s="82"/>
      <c r="AM51" s="12"/>
      <c r="AN51" s="13"/>
      <c r="AO51" s="12"/>
      <c r="AP51" s="13"/>
      <c r="AQ51" s="12"/>
      <c r="AR51" s="13"/>
      <c r="AS51" s="12"/>
      <c r="AT51" s="82"/>
      <c r="AU51" s="12"/>
      <c r="AV51" s="13"/>
      <c r="AW51" s="12"/>
      <c r="AX51" s="13"/>
      <c r="AY51" s="12"/>
      <c r="AZ51" s="13"/>
      <c r="BA51" s="12"/>
      <c r="BB51" s="82"/>
      <c r="BC51" s="12"/>
    </row>
    <row r="52" spans="1:55" s="7" customFormat="1" ht="14.15" customHeight="1" x14ac:dyDescent="0.3">
      <c r="A52" s="44"/>
      <c r="B52" s="3" t="s">
        <v>28</v>
      </c>
      <c r="C52" s="9"/>
      <c r="D52" s="9"/>
      <c r="E52" s="10"/>
      <c r="F52" s="240">
        <v>731</v>
      </c>
      <c r="G52" s="10"/>
      <c r="H52" s="13">
        <v>731</v>
      </c>
      <c r="I52" s="6"/>
      <c r="J52" s="13">
        <v>731</v>
      </c>
      <c r="K52" s="6"/>
      <c r="L52" s="13">
        <v>731</v>
      </c>
      <c r="M52" s="6"/>
      <c r="N52" s="82">
        <v>0</v>
      </c>
      <c r="O52" s="10"/>
      <c r="P52" s="13">
        <v>0</v>
      </c>
      <c r="Q52" s="10"/>
      <c r="R52" s="13">
        <v>0</v>
      </c>
      <c r="S52" s="6"/>
      <c r="T52" s="13">
        <v>0</v>
      </c>
      <c r="U52" s="6"/>
      <c r="V52" s="82">
        <v>0</v>
      </c>
      <c r="W52" s="6"/>
      <c r="X52" s="13">
        <v>0</v>
      </c>
      <c r="Y52" s="6"/>
      <c r="Z52" s="13">
        <v>0</v>
      </c>
      <c r="AA52" s="6"/>
      <c r="AB52" s="13">
        <v>0</v>
      </c>
      <c r="AC52" s="6"/>
      <c r="AD52" s="82">
        <v>0</v>
      </c>
      <c r="AE52" s="6"/>
      <c r="AF52" s="13">
        <v>0</v>
      </c>
      <c r="AG52" s="12"/>
      <c r="AH52" s="13"/>
      <c r="AI52" s="12"/>
      <c r="AJ52" s="13"/>
      <c r="AK52" s="12"/>
      <c r="AL52" s="82"/>
      <c r="AM52" s="12"/>
      <c r="AN52" s="13"/>
      <c r="AO52" s="12"/>
      <c r="AP52" s="13"/>
      <c r="AQ52" s="12"/>
      <c r="AR52" s="13"/>
      <c r="AS52" s="12"/>
      <c r="AT52" s="82"/>
      <c r="AU52" s="12"/>
      <c r="AV52" s="13"/>
      <c r="AW52" s="12"/>
      <c r="AX52" s="13"/>
      <c r="AY52" s="12"/>
      <c r="AZ52" s="13"/>
      <c r="BA52" s="12"/>
      <c r="BB52" s="82"/>
      <c r="BC52" s="12"/>
    </row>
    <row r="53" spans="1:55" ht="14.15" customHeight="1" x14ac:dyDescent="0.3">
      <c r="B53" s="3" t="s">
        <v>29</v>
      </c>
      <c r="E53" s="4"/>
      <c r="F53" s="240">
        <v>3792</v>
      </c>
      <c r="G53" s="4"/>
      <c r="H53" s="13">
        <v>5088</v>
      </c>
      <c r="I53" s="6"/>
      <c r="J53" s="13">
        <v>3792</v>
      </c>
      <c r="K53" s="6"/>
      <c r="L53" s="13">
        <v>3791</v>
      </c>
      <c r="M53" s="6"/>
      <c r="N53" s="82">
        <v>3791</v>
      </c>
      <c r="O53" s="4"/>
      <c r="P53" s="13">
        <v>4790</v>
      </c>
      <c r="Q53" s="4"/>
      <c r="R53" s="13">
        <v>6288</v>
      </c>
      <c r="S53" s="6"/>
      <c r="T53" s="13">
        <v>6288</v>
      </c>
      <c r="U53" s="6"/>
      <c r="V53" s="82">
        <v>6287</v>
      </c>
      <c r="W53" s="6"/>
      <c r="X53" s="13">
        <v>7684</v>
      </c>
      <c r="Y53" s="6"/>
      <c r="Z53" s="13">
        <v>4188</v>
      </c>
      <c r="AA53" s="6"/>
      <c r="AB53" s="13">
        <v>4587</v>
      </c>
      <c r="AC53" s="6"/>
      <c r="AD53" s="82">
        <v>4587</v>
      </c>
      <c r="AE53" s="6"/>
      <c r="AF53" s="13">
        <v>4586</v>
      </c>
      <c r="AG53" s="6"/>
      <c r="AH53" s="13">
        <v>4585</v>
      </c>
      <c r="AI53" s="6"/>
      <c r="AJ53" s="13">
        <v>2493</v>
      </c>
      <c r="AK53" s="6"/>
      <c r="AL53" s="82">
        <v>2492</v>
      </c>
      <c r="AM53" s="6"/>
      <c r="AN53" s="13">
        <v>1200</v>
      </c>
      <c r="AO53" s="6"/>
      <c r="AP53" s="13">
        <v>1200</v>
      </c>
      <c r="AQ53" s="6"/>
      <c r="AR53" s="13">
        <v>1200</v>
      </c>
      <c r="AS53" s="6"/>
      <c r="AT53" s="82">
        <v>1200</v>
      </c>
      <c r="AU53" s="6"/>
      <c r="AV53" s="13">
        <v>1220</v>
      </c>
      <c r="AW53" s="6"/>
      <c r="AX53" s="13">
        <v>1200</v>
      </c>
      <c r="AY53" s="6"/>
      <c r="AZ53" s="13">
        <v>1200</v>
      </c>
      <c r="BA53" s="6"/>
      <c r="BB53" s="82">
        <v>1200</v>
      </c>
      <c r="BC53" s="6"/>
    </row>
    <row r="54" spans="1:55" ht="14.15" customHeight="1" x14ac:dyDescent="0.3">
      <c r="B54" s="3" t="s">
        <v>33</v>
      </c>
      <c r="E54" s="4"/>
      <c r="F54" s="240">
        <v>0</v>
      </c>
      <c r="G54" s="4"/>
      <c r="H54" s="13">
        <v>0</v>
      </c>
      <c r="I54" s="6"/>
      <c r="J54" s="13">
        <v>0</v>
      </c>
      <c r="K54" s="6"/>
      <c r="L54" s="13">
        <v>0</v>
      </c>
      <c r="M54" s="6"/>
      <c r="N54" s="82">
        <v>0</v>
      </c>
      <c r="O54" s="4"/>
      <c r="P54" s="13">
        <v>0</v>
      </c>
      <c r="Q54" s="4"/>
      <c r="R54" s="13">
        <v>0</v>
      </c>
      <c r="S54" s="6"/>
      <c r="T54" s="13">
        <v>1</v>
      </c>
      <c r="U54" s="6"/>
      <c r="V54" s="82">
        <v>2</v>
      </c>
      <c r="W54" s="6"/>
      <c r="X54" s="13">
        <v>3</v>
      </c>
      <c r="Y54" s="6"/>
      <c r="Z54" s="13">
        <v>3</v>
      </c>
      <c r="AA54" s="6"/>
      <c r="AB54" s="13">
        <v>4</v>
      </c>
      <c r="AC54" s="6"/>
      <c r="AD54" s="82">
        <v>5</v>
      </c>
      <c r="AE54" s="6"/>
      <c r="AF54" s="13">
        <v>5</v>
      </c>
      <c r="AG54" s="6"/>
      <c r="AH54" s="13">
        <v>6</v>
      </c>
      <c r="AI54" s="6"/>
      <c r="AJ54" s="13">
        <v>7</v>
      </c>
      <c r="AK54" s="6"/>
      <c r="AL54" s="82">
        <v>8</v>
      </c>
      <c r="AM54" s="6"/>
      <c r="AN54" s="13">
        <v>9</v>
      </c>
      <c r="AO54" s="6"/>
      <c r="AP54" s="13">
        <v>9</v>
      </c>
      <c r="AQ54" s="6"/>
      <c r="AR54" s="13">
        <v>9</v>
      </c>
      <c r="AS54" s="6"/>
      <c r="AT54" s="82">
        <v>10</v>
      </c>
      <c r="AU54" s="6"/>
      <c r="AV54" s="13">
        <v>0</v>
      </c>
      <c r="AW54" s="6"/>
      <c r="AX54" s="13">
        <v>0</v>
      </c>
      <c r="AY54" s="6"/>
      <c r="AZ54" s="13">
        <v>0</v>
      </c>
      <c r="BA54" s="6"/>
      <c r="BB54" s="82">
        <v>0</v>
      </c>
      <c r="BC54" s="6"/>
    </row>
    <row r="55" spans="1:55" ht="14.15" customHeight="1" x14ac:dyDescent="0.3">
      <c r="B55" s="3" t="s">
        <v>34</v>
      </c>
      <c r="E55" s="4"/>
      <c r="F55" s="240">
        <v>1999</v>
      </c>
      <c r="G55" s="4"/>
      <c r="H55" s="13">
        <v>1974</v>
      </c>
      <c r="I55" s="6"/>
      <c r="J55" s="13">
        <v>1949</v>
      </c>
      <c r="K55" s="6"/>
      <c r="L55" s="13">
        <v>1924</v>
      </c>
      <c r="M55" s="6"/>
      <c r="N55" s="82">
        <v>1898</v>
      </c>
      <c r="O55" s="4"/>
      <c r="P55" s="13">
        <v>12</v>
      </c>
      <c r="Q55" s="4"/>
      <c r="R55" s="13">
        <v>12</v>
      </c>
      <c r="S55" s="6"/>
      <c r="T55" s="13">
        <v>13</v>
      </c>
      <c r="U55" s="6"/>
      <c r="V55" s="82">
        <v>12</v>
      </c>
      <c r="W55" s="6"/>
      <c r="X55" s="13">
        <v>12</v>
      </c>
      <c r="Y55" s="6"/>
      <c r="Z55" s="13">
        <v>1713</v>
      </c>
      <c r="AA55" s="6"/>
      <c r="AB55" s="13">
        <v>1686</v>
      </c>
      <c r="AC55" s="6"/>
      <c r="AD55" s="82">
        <v>1663</v>
      </c>
      <c r="AE55" s="6"/>
      <c r="AF55" s="13">
        <v>1375</v>
      </c>
      <c r="AG55" s="6"/>
      <c r="AH55" s="13">
        <v>1359</v>
      </c>
      <c r="AI55" s="6"/>
      <c r="AJ55" s="13">
        <v>1353</v>
      </c>
      <c r="AK55" s="6"/>
      <c r="AL55" s="82">
        <v>1349</v>
      </c>
      <c r="AM55" s="6"/>
      <c r="AN55" s="13">
        <v>1345</v>
      </c>
      <c r="AO55" s="6"/>
      <c r="AP55" s="13">
        <v>1341</v>
      </c>
      <c r="AQ55" s="6"/>
      <c r="AR55" s="13">
        <v>1436</v>
      </c>
      <c r="AS55" s="6"/>
      <c r="AT55" s="82">
        <v>1338</v>
      </c>
      <c r="AU55" s="6"/>
      <c r="AV55" s="13">
        <v>1315</v>
      </c>
      <c r="AW55" s="6"/>
      <c r="AX55" s="13">
        <v>1302</v>
      </c>
      <c r="AY55" s="6"/>
      <c r="AZ55" s="13">
        <v>1436</v>
      </c>
      <c r="BA55" s="6"/>
      <c r="BB55" s="82">
        <v>1285</v>
      </c>
      <c r="BC55" s="6"/>
    </row>
    <row r="56" spans="1:55" ht="14.15" customHeight="1" x14ac:dyDescent="0.3">
      <c r="B56" s="3" t="s">
        <v>37</v>
      </c>
      <c r="E56" s="4"/>
      <c r="F56" s="240">
        <v>2</v>
      </c>
      <c r="G56" s="4"/>
      <c r="H56" s="13">
        <v>2</v>
      </c>
      <c r="I56" s="6"/>
      <c r="J56" s="13">
        <v>1</v>
      </c>
      <c r="K56" s="6"/>
      <c r="L56" s="13">
        <v>1</v>
      </c>
      <c r="M56" s="6"/>
      <c r="N56" s="82">
        <v>2</v>
      </c>
      <c r="O56" s="4"/>
      <c r="P56" s="13">
        <v>1</v>
      </c>
      <c r="Q56" s="4"/>
      <c r="R56" s="13">
        <v>2</v>
      </c>
      <c r="S56" s="6"/>
      <c r="T56" s="13">
        <v>1</v>
      </c>
      <c r="U56" s="6"/>
      <c r="V56" s="82">
        <v>1</v>
      </c>
      <c r="W56" s="6"/>
      <c r="X56" s="13">
        <v>59</v>
      </c>
      <c r="Y56" s="6"/>
      <c r="Z56" s="13">
        <v>104</v>
      </c>
      <c r="AA56" s="6"/>
      <c r="AB56" s="13">
        <v>51</v>
      </c>
      <c r="AC56" s="6"/>
      <c r="AD56" s="82">
        <v>7</v>
      </c>
      <c r="AE56" s="6"/>
      <c r="AF56" s="13">
        <v>39</v>
      </c>
      <c r="AG56" s="6"/>
      <c r="AH56" s="13">
        <v>36</v>
      </c>
      <c r="AI56" s="6"/>
      <c r="AJ56" s="13">
        <v>20</v>
      </c>
      <c r="AK56" s="6"/>
      <c r="AL56" s="82">
        <v>19</v>
      </c>
      <c r="AM56" s="6"/>
      <c r="AN56" s="13">
        <v>0</v>
      </c>
      <c r="AO56" s="6"/>
      <c r="AP56" s="13">
        <v>0</v>
      </c>
      <c r="AQ56" s="6"/>
      <c r="AR56" s="13">
        <v>0</v>
      </c>
      <c r="AS56" s="6"/>
      <c r="AT56" s="82">
        <v>0</v>
      </c>
      <c r="AU56" s="6"/>
      <c r="AV56" s="13">
        <v>97</v>
      </c>
      <c r="AW56" s="6"/>
      <c r="AX56" s="13">
        <v>75</v>
      </c>
      <c r="AY56" s="6"/>
      <c r="AZ56" s="13">
        <v>69</v>
      </c>
      <c r="BA56" s="6"/>
      <c r="BB56" s="82">
        <v>0</v>
      </c>
      <c r="BC56" s="6"/>
    </row>
    <row r="57" spans="1:55" ht="14.15" customHeight="1" x14ac:dyDescent="0.3">
      <c r="B57" s="3" t="s">
        <v>38</v>
      </c>
      <c r="E57" s="4"/>
      <c r="F57" s="240">
        <v>0</v>
      </c>
      <c r="G57" s="4"/>
      <c r="H57" s="13">
        <v>0</v>
      </c>
      <c r="I57" s="6"/>
      <c r="J57" s="13">
        <v>0</v>
      </c>
      <c r="K57" s="6"/>
      <c r="L57" s="13">
        <v>0</v>
      </c>
      <c r="M57" s="6"/>
      <c r="N57" s="82">
        <v>0</v>
      </c>
      <c r="O57" s="4"/>
      <c r="P57" s="13">
        <v>0</v>
      </c>
      <c r="Q57" s="4"/>
      <c r="R57" s="13">
        <v>0</v>
      </c>
      <c r="S57" s="6"/>
      <c r="T57" s="13">
        <v>0</v>
      </c>
      <c r="U57" s="6"/>
      <c r="V57" s="82">
        <v>0</v>
      </c>
      <c r="W57" s="6"/>
      <c r="X57" s="13">
        <v>0</v>
      </c>
      <c r="Y57" s="6"/>
      <c r="Z57" s="13">
        <v>0</v>
      </c>
      <c r="AA57" s="6"/>
      <c r="AB57" s="13">
        <v>0</v>
      </c>
      <c r="AC57" s="6"/>
      <c r="AD57" s="82">
        <v>0</v>
      </c>
      <c r="AE57" s="6"/>
      <c r="AF57" s="13">
        <v>0</v>
      </c>
      <c r="AG57" s="6"/>
      <c r="AH57" s="13">
        <v>0</v>
      </c>
      <c r="AI57" s="6"/>
      <c r="AJ57" s="13">
        <v>470</v>
      </c>
      <c r="AK57" s="6"/>
      <c r="AL57" s="82">
        <v>425</v>
      </c>
      <c r="AM57" s="6"/>
      <c r="AN57" s="13">
        <v>458</v>
      </c>
      <c r="AO57" s="6"/>
      <c r="AP57" s="13">
        <v>454</v>
      </c>
      <c r="AQ57" s="6"/>
      <c r="AR57" s="13">
        <v>429</v>
      </c>
      <c r="AS57" s="6"/>
      <c r="AT57" s="82">
        <v>339</v>
      </c>
      <c r="AU57" s="6"/>
      <c r="AV57" s="13">
        <v>298</v>
      </c>
      <c r="AW57" s="6"/>
      <c r="AX57" s="13">
        <v>298</v>
      </c>
      <c r="AY57" s="6"/>
      <c r="AZ57" s="13">
        <v>301</v>
      </c>
      <c r="BA57" s="6"/>
      <c r="BB57" s="82">
        <v>296</v>
      </c>
      <c r="BC57" s="6"/>
    </row>
    <row r="58" spans="1:55" s="7" customFormat="1" ht="14.15" customHeight="1" thickBot="1" x14ac:dyDescent="0.35">
      <c r="A58" s="44" t="s">
        <v>22</v>
      </c>
      <c r="E58" s="14"/>
      <c r="F58" s="241">
        <f>SUBTOTAL(109,F50:F57)</f>
        <v>6550</v>
      </c>
      <c r="G58" s="14"/>
      <c r="H58" s="15">
        <f>SUBTOTAL(109,H50:H57)</f>
        <v>7821</v>
      </c>
      <c r="I58" s="16"/>
      <c r="J58" s="15">
        <f>SUBTOTAL(109,J50:J57)</f>
        <v>6507</v>
      </c>
      <c r="K58" s="16"/>
      <c r="L58" s="15">
        <f>SUBTOTAL(109,L50:L57)</f>
        <v>6448</v>
      </c>
      <c r="M58" s="16"/>
      <c r="N58" s="83">
        <f>SUBTOTAL(109,N50:N57)</f>
        <v>5691</v>
      </c>
      <c r="O58" s="14"/>
      <c r="P58" s="15">
        <f>SUBTOTAL(109,P50:P57)</f>
        <v>4803</v>
      </c>
      <c r="Q58" s="14"/>
      <c r="R58" s="15">
        <f>SUBTOTAL(109,R50:R57)</f>
        <v>6302</v>
      </c>
      <c r="S58" s="16"/>
      <c r="T58" s="15">
        <f>SUBTOTAL(109,T50:T57)</f>
        <v>6303</v>
      </c>
      <c r="U58" s="16"/>
      <c r="V58" s="83">
        <f>SUBTOTAL(109,V50:V57)</f>
        <v>6302</v>
      </c>
      <c r="W58" s="16"/>
      <c r="X58" s="15">
        <f>SUBTOTAL(109,X50:X57)</f>
        <v>7758</v>
      </c>
      <c r="Y58" s="16"/>
      <c r="Z58" s="15">
        <f>SUBTOTAL(109,Z50:Z57)</f>
        <v>6008</v>
      </c>
      <c r="AA58" s="16"/>
      <c r="AB58" s="15">
        <f>SUBTOTAL(109,AB50:AB57)</f>
        <v>6328</v>
      </c>
      <c r="AC58" s="16"/>
      <c r="AD58" s="83">
        <f>SUBTOTAL(109,AD50:AD57)</f>
        <v>6262</v>
      </c>
      <c r="AE58" s="16"/>
      <c r="AF58" s="15">
        <f>SUBTOTAL(109,AF50:AF57)</f>
        <v>6005</v>
      </c>
      <c r="AG58" s="16"/>
      <c r="AH58" s="15">
        <f>SUBTOTAL(109,AH50:AH57)</f>
        <v>5993</v>
      </c>
      <c r="AI58" s="16"/>
      <c r="AJ58" s="15">
        <f>SUBTOTAL(109,AJ50:AJ57)</f>
        <v>4350</v>
      </c>
      <c r="AK58" s="16"/>
      <c r="AL58" s="83">
        <f>SUBTOTAL(109,AL50:AL57)</f>
        <v>4300</v>
      </c>
      <c r="AM58" s="16"/>
      <c r="AN58" s="15">
        <f>SUBTOTAL(109,AN50:AN57)</f>
        <v>3012</v>
      </c>
      <c r="AO58" s="16"/>
      <c r="AP58" s="113">
        <f>SUBTOTAL(109,AP50:AP57)</f>
        <v>3004</v>
      </c>
      <c r="AQ58" s="16"/>
      <c r="AR58" s="113">
        <f>SUBTOTAL(109,AR50:AR57)</f>
        <v>3074</v>
      </c>
      <c r="AS58" s="16"/>
      <c r="AT58" s="83">
        <f>SUBTOTAL(109,AT50:AT57)</f>
        <v>2887</v>
      </c>
      <c r="AU58" s="16"/>
      <c r="AV58" s="15">
        <f>SUBTOTAL(109,AV50:AV57)</f>
        <v>2930</v>
      </c>
      <c r="AW58" s="16"/>
      <c r="AX58" s="15">
        <f>SUBTOTAL(109,AX50:AX57)</f>
        <v>2875</v>
      </c>
      <c r="AY58" s="16"/>
      <c r="AZ58" s="15">
        <f>SUBTOTAL(109,AZ50:AZ57)</f>
        <v>3006</v>
      </c>
      <c r="BA58" s="16"/>
      <c r="BB58" s="83">
        <f>SUBTOTAL(109,BB50:BB57)</f>
        <v>2781</v>
      </c>
      <c r="BC58" s="16"/>
    </row>
    <row r="59" spans="1:55" s="7" customFormat="1" ht="6" customHeight="1" thickTop="1" x14ac:dyDescent="0.3">
      <c r="E59" s="14"/>
      <c r="F59" s="245"/>
      <c r="G59" s="14"/>
      <c r="H59" s="16"/>
      <c r="I59" s="16"/>
      <c r="J59" s="16"/>
      <c r="K59" s="16"/>
      <c r="L59" s="16"/>
      <c r="M59" s="16"/>
      <c r="N59" s="87"/>
      <c r="O59" s="14"/>
      <c r="P59" s="16"/>
      <c r="Q59" s="14"/>
      <c r="R59" s="16"/>
      <c r="S59" s="16"/>
      <c r="T59" s="16"/>
      <c r="U59" s="16"/>
      <c r="V59" s="87"/>
      <c r="W59" s="16"/>
      <c r="X59" s="16"/>
      <c r="Y59" s="16"/>
      <c r="Z59" s="16"/>
      <c r="AA59" s="16"/>
      <c r="AB59" s="16"/>
      <c r="AC59" s="16"/>
      <c r="AD59" s="87"/>
      <c r="AE59" s="16"/>
      <c r="AF59" s="16"/>
      <c r="AG59" s="16"/>
      <c r="AH59" s="16"/>
      <c r="AI59" s="16"/>
      <c r="AJ59" s="16"/>
      <c r="AK59" s="16"/>
      <c r="AL59" s="87"/>
      <c r="AM59" s="16"/>
      <c r="AN59" s="16"/>
      <c r="AO59" s="16"/>
      <c r="AP59" s="16"/>
      <c r="AQ59" s="16"/>
      <c r="AR59" s="16"/>
      <c r="AS59" s="16"/>
      <c r="AT59" s="87"/>
      <c r="AU59" s="16"/>
      <c r="AV59" s="16"/>
      <c r="AW59" s="16"/>
      <c r="AX59" s="16"/>
      <c r="AY59" s="16"/>
      <c r="AZ59" s="16"/>
      <c r="BA59" s="16"/>
      <c r="BB59" s="87"/>
      <c r="BC59" s="16"/>
    </row>
    <row r="60" spans="1:55" s="7" customFormat="1" ht="14.15" customHeight="1" thickBot="1" x14ac:dyDescent="0.35">
      <c r="A60" s="9" t="s">
        <v>39</v>
      </c>
      <c r="E60" s="14"/>
      <c r="F60" s="241">
        <f>SUBTOTAL(109,F37:F59)</f>
        <v>8682</v>
      </c>
      <c r="G60" s="14"/>
      <c r="H60" s="15">
        <f>SUBTOTAL(109,H37:H59)</f>
        <v>9420</v>
      </c>
      <c r="I60" s="16"/>
      <c r="J60" s="15">
        <f>SUBTOTAL(109,J37:J59)</f>
        <v>8726</v>
      </c>
      <c r="K60" s="16"/>
      <c r="L60" s="15">
        <f>SUBTOTAL(109,L37:L59)</f>
        <v>7712</v>
      </c>
      <c r="M60" s="16"/>
      <c r="N60" s="83">
        <f>SUBTOTAL(109,N37:N59)</f>
        <v>6946</v>
      </c>
      <c r="O60" s="14"/>
      <c r="P60" s="15">
        <f>SUBTOTAL(109,P37:P59)</f>
        <v>8947</v>
      </c>
      <c r="Q60" s="14"/>
      <c r="R60" s="15">
        <f>SUBTOTAL(109,R37:R59)</f>
        <v>11556</v>
      </c>
      <c r="S60" s="16"/>
      <c r="T60" s="15">
        <f>SUBTOTAL(109,T37:T59)</f>
        <v>10885</v>
      </c>
      <c r="U60" s="16"/>
      <c r="V60" s="83">
        <f>SUBTOTAL(109,V37:V59)</f>
        <v>10457</v>
      </c>
      <c r="W60" s="16"/>
      <c r="X60" s="15">
        <f>SUBTOTAL(109,X37:X59)</f>
        <v>11800</v>
      </c>
      <c r="Y60" s="16"/>
      <c r="Z60" s="15">
        <f>SUBTOTAL(109,Z37:Z59)</f>
        <v>8304</v>
      </c>
      <c r="AA60" s="16"/>
      <c r="AB60" s="15">
        <f>SUBTOTAL(109,AB37:AB59)</f>
        <v>8242</v>
      </c>
      <c r="AC60" s="16"/>
      <c r="AD60" s="83">
        <f>SUBTOTAL(109,AD37:AD59)</f>
        <v>8716</v>
      </c>
      <c r="AE60" s="16"/>
      <c r="AF60" s="15">
        <f>SUBTOTAL(109,AF37:AF59)</f>
        <v>8110</v>
      </c>
      <c r="AG60" s="16"/>
      <c r="AH60" s="15">
        <f>SUBTOTAL(109,AH37:AH59)</f>
        <v>8311</v>
      </c>
      <c r="AI60" s="16"/>
      <c r="AJ60" s="15">
        <f>SUBTOTAL(109,AJ37:AJ59)</f>
        <v>5190</v>
      </c>
      <c r="AK60" s="16"/>
      <c r="AL60" s="83">
        <f>SUBTOTAL(109,AL37:AL59)</f>
        <v>5642</v>
      </c>
      <c r="AM60" s="16"/>
      <c r="AN60" s="15">
        <f>SUBTOTAL(109,AN37:AN59)</f>
        <v>3585</v>
      </c>
      <c r="AO60" s="16"/>
      <c r="AP60" s="113">
        <f>SUBTOTAL(109,AP37:AP59)</f>
        <v>3652</v>
      </c>
      <c r="AQ60" s="16"/>
      <c r="AR60" s="113">
        <f>SUBTOTAL(109,AR37:AR59)</f>
        <v>3636</v>
      </c>
      <c r="AS60" s="16"/>
      <c r="AT60" s="83">
        <f>SUBTOTAL(109,AT37:AT59)</f>
        <v>3339</v>
      </c>
      <c r="AU60" s="16"/>
      <c r="AV60" s="15">
        <f>SUBTOTAL(109,AV37:AV59)</f>
        <v>3379</v>
      </c>
      <c r="AW60" s="16"/>
      <c r="AX60" s="15">
        <f>SUBTOTAL(109,AX37:AX59)</f>
        <v>4087</v>
      </c>
      <c r="AY60" s="16"/>
      <c r="AZ60" s="15">
        <f>SUBTOTAL(109,AZ37:AZ59)</f>
        <v>3921</v>
      </c>
      <c r="BA60" s="16"/>
      <c r="BB60" s="83">
        <f>SUBTOTAL(109,BB37:BB59)</f>
        <v>3217</v>
      </c>
      <c r="BC60" s="16"/>
    </row>
    <row r="61" spans="1:55" ht="6" customHeight="1" thickTop="1" x14ac:dyDescent="0.3">
      <c r="E61" s="4"/>
      <c r="F61" s="248"/>
      <c r="G61" s="4"/>
      <c r="H61" s="6"/>
      <c r="I61" s="6"/>
      <c r="J61" s="6"/>
      <c r="K61" s="6"/>
      <c r="L61" s="6"/>
      <c r="M61" s="6"/>
      <c r="N61" s="90"/>
      <c r="O61" s="4"/>
      <c r="P61" s="6"/>
      <c r="Q61" s="4"/>
      <c r="R61" s="6"/>
      <c r="S61" s="6"/>
      <c r="T61" s="6"/>
      <c r="U61" s="6"/>
      <c r="V61" s="90"/>
      <c r="W61" s="6"/>
      <c r="X61" s="6"/>
      <c r="Y61" s="6"/>
      <c r="Z61" s="6"/>
      <c r="AA61" s="6"/>
      <c r="AB61" s="6"/>
      <c r="AC61" s="6"/>
      <c r="AD61" s="90"/>
      <c r="AE61" s="6"/>
      <c r="AF61" s="6"/>
      <c r="AG61" s="6"/>
      <c r="AH61" s="6"/>
      <c r="AI61" s="6"/>
      <c r="AJ61" s="6"/>
      <c r="AK61" s="6"/>
      <c r="AL61" s="90"/>
      <c r="AM61" s="6"/>
      <c r="AN61" s="6"/>
      <c r="AO61" s="6"/>
      <c r="AP61" s="6"/>
      <c r="AQ61" s="6"/>
      <c r="AR61" s="6"/>
      <c r="AS61" s="6"/>
      <c r="AT61" s="90"/>
      <c r="AU61" s="6"/>
      <c r="AV61" s="6"/>
      <c r="AW61" s="6"/>
      <c r="AX61" s="6"/>
      <c r="AY61" s="6"/>
      <c r="AZ61" s="6"/>
      <c r="BA61" s="6"/>
      <c r="BB61" s="90"/>
      <c r="BC61" s="6"/>
    </row>
    <row r="62" spans="1:55" s="7" customFormat="1" ht="14.15" customHeight="1" x14ac:dyDescent="0.3">
      <c r="A62" s="9" t="s">
        <v>40</v>
      </c>
      <c r="B62" s="9"/>
      <c r="C62" s="9"/>
      <c r="D62" s="9"/>
      <c r="E62" s="14"/>
      <c r="F62" s="245"/>
      <c r="G62" s="14"/>
      <c r="H62" s="16"/>
      <c r="I62" s="16"/>
      <c r="J62" s="16"/>
      <c r="K62" s="16"/>
      <c r="L62" s="16"/>
      <c r="M62" s="16"/>
      <c r="N62" s="87"/>
      <c r="O62" s="14"/>
      <c r="P62" s="16"/>
      <c r="Q62" s="14"/>
      <c r="R62" s="16"/>
      <c r="S62" s="16"/>
      <c r="T62" s="16"/>
      <c r="U62" s="16"/>
      <c r="V62" s="87"/>
      <c r="W62" s="16"/>
      <c r="X62" s="16"/>
      <c r="Y62" s="16"/>
      <c r="Z62" s="16"/>
      <c r="AA62" s="16"/>
      <c r="AB62" s="16"/>
      <c r="AC62" s="16"/>
      <c r="AD62" s="87"/>
      <c r="AE62" s="16"/>
      <c r="AF62" s="16"/>
      <c r="AG62" s="16"/>
      <c r="AH62" s="16"/>
      <c r="AI62" s="16"/>
      <c r="AJ62" s="16"/>
      <c r="AK62" s="16"/>
      <c r="AL62" s="87"/>
      <c r="AM62" s="16"/>
      <c r="AN62" s="16"/>
      <c r="AO62" s="16"/>
      <c r="AP62" s="16"/>
      <c r="AQ62" s="16"/>
      <c r="AR62" s="16"/>
      <c r="AS62" s="16"/>
      <c r="AT62" s="87"/>
      <c r="AU62" s="16"/>
      <c r="AV62" s="16"/>
      <c r="AW62" s="16"/>
      <c r="AX62" s="16"/>
      <c r="AY62" s="16"/>
      <c r="AZ62" s="16"/>
      <c r="BA62" s="16"/>
      <c r="BB62" s="87"/>
      <c r="BC62" s="16"/>
    </row>
    <row r="63" spans="1:55" ht="14.15" customHeight="1" x14ac:dyDescent="0.3">
      <c r="B63" s="3" t="s">
        <v>41</v>
      </c>
      <c r="E63" s="4"/>
      <c r="F63" s="240">
        <v>80189</v>
      </c>
      <c r="G63" s="4"/>
      <c r="H63" s="13">
        <v>73189</v>
      </c>
      <c r="I63" s="6"/>
      <c r="J63" s="13">
        <v>73189</v>
      </c>
      <c r="K63" s="6"/>
      <c r="L63" s="13">
        <v>73189</v>
      </c>
      <c r="M63" s="6"/>
      <c r="N63" s="82">
        <v>73189</v>
      </c>
      <c r="O63" s="4"/>
      <c r="P63" s="13">
        <v>63500</v>
      </c>
      <c r="Q63" s="4"/>
      <c r="R63" s="13">
        <v>63500</v>
      </c>
      <c r="S63" s="6"/>
      <c r="T63" s="13">
        <v>63500</v>
      </c>
      <c r="U63" s="6"/>
      <c r="V63" s="82">
        <v>63500</v>
      </c>
      <c r="W63" s="6"/>
      <c r="X63" s="13">
        <v>51460</v>
      </c>
      <c r="Y63" s="6"/>
      <c r="Z63" s="13">
        <v>51460</v>
      </c>
      <c r="AA63" s="6"/>
      <c r="AB63" s="13">
        <v>51460</v>
      </c>
      <c r="AC63" s="6"/>
      <c r="AD63" s="82">
        <v>51460</v>
      </c>
      <c r="AE63" s="6"/>
      <c r="AF63" s="13">
        <v>43515</v>
      </c>
      <c r="AG63" s="6"/>
      <c r="AH63" s="13">
        <v>43515</v>
      </c>
      <c r="AI63" s="6"/>
      <c r="AJ63" s="13">
        <v>43515</v>
      </c>
      <c r="AK63" s="6"/>
      <c r="AL63" s="82">
        <v>43515</v>
      </c>
      <c r="AM63" s="6"/>
      <c r="AN63" s="13">
        <v>43515</v>
      </c>
      <c r="AO63" s="6"/>
      <c r="AP63" s="13">
        <v>43515</v>
      </c>
      <c r="AQ63" s="6"/>
      <c r="AR63" s="13">
        <v>43515</v>
      </c>
      <c r="AS63" s="6"/>
      <c r="AT63" s="82">
        <v>43515</v>
      </c>
      <c r="AU63" s="6"/>
      <c r="AV63" s="13">
        <v>43515</v>
      </c>
      <c r="AW63" s="6"/>
      <c r="AX63" s="13">
        <v>43515</v>
      </c>
      <c r="AY63" s="6"/>
      <c r="AZ63" s="13">
        <v>43515</v>
      </c>
      <c r="BA63" s="6"/>
      <c r="BB63" s="82">
        <v>43515</v>
      </c>
      <c r="BC63" s="6"/>
    </row>
    <row r="64" spans="1:55" ht="14.15" customHeight="1" x14ac:dyDescent="0.3">
      <c r="B64" s="3" t="s">
        <v>272</v>
      </c>
      <c r="E64" s="4"/>
      <c r="F64" s="240">
        <v>0</v>
      </c>
      <c r="G64" s="4"/>
      <c r="H64" s="13">
        <v>0</v>
      </c>
      <c r="I64" s="6"/>
      <c r="J64" s="13">
        <v>0</v>
      </c>
      <c r="K64" s="6"/>
      <c r="L64" s="13">
        <v>0</v>
      </c>
      <c r="M64" s="6"/>
      <c r="N64" s="82">
        <v>0</v>
      </c>
      <c r="O64" s="4"/>
      <c r="P64" s="13">
        <v>36</v>
      </c>
      <c r="Q64" s="4"/>
      <c r="R64" s="13">
        <v>0</v>
      </c>
      <c r="S64" s="6"/>
      <c r="T64" s="13">
        <v>0</v>
      </c>
      <c r="U64" s="6"/>
      <c r="V64" s="82">
        <v>0</v>
      </c>
      <c r="W64" s="6"/>
      <c r="X64" s="13">
        <v>0</v>
      </c>
      <c r="Y64" s="6"/>
      <c r="Z64" s="13">
        <v>0</v>
      </c>
      <c r="AA64" s="6"/>
      <c r="AB64" s="13">
        <v>0</v>
      </c>
      <c r="AC64" s="6"/>
      <c r="AD64" s="82">
        <v>0</v>
      </c>
      <c r="AE64" s="6"/>
      <c r="AF64" s="13">
        <v>0</v>
      </c>
      <c r="AG64" s="6"/>
      <c r="AH64" s="13">
        <v>0</v>
      </c>
      <c r="AI64" s="6"/>
      <c r="AJ64" s="13">
        <v>0</v>
      </c>
      <c r="AK64" s="6"/>
      <c r="AL64" s="82">
        <v>0</v>
      </c>
      <c r="AM64" s="6"/>
      <c r="AN64" s="13">
        <v>0</v>
      </c>
      <c r="AO64" s="6"/>
      <c r="AP64" s="13">
        <v>0</v>
      </c>
      <c r="AQ64" s="6"/>
      <c r="AR64" s="13">
        <v>0</v>
      </c>
      <c r="AS64" s="6"/>
      <c r="AT64" s="82">
        <v>0</v>
      </c>
      <c r="AU64" s="6"/>
      <c r="AV64" s="13">
        <v>0</v>
      </c>
      <c r="AW64" s="6"/>
      <c r="AX64" s="13">
        <v>0</v>
      </c>
      <c r="AY64" s="6"/>
      <c r="AZ64" s="13">
        <v>0</v>
      </c>
      <c r="BA64" s="6"/>
      <c r="BB64" s="82">
        <v>0</v>
      </c>
      <c r="BC64" s="6"/>
    </row>
    <row r="65" spans="1:55" ht="14.15" customHeight="1" x14ac:dyDescent="0.3">
      <c r="B65" s="3" t="s">
        <v>42</v>
      </c>
      <c r="E65" s="4"/>
      <c r="F65" s="240">
        <v>700</v>
      </c>
      <c r="G65" s="4"/>
      <c r="H65" s="13">
        <v>608</v>
      </c>
      <c r="I65" s="6"/>
      <c r="J65" s="13">
        <v>542</v>
      </c>
      <c r="K65" s="6"/>
      <c r="L65" s="13">
        <v>458</v>
      </c>
      <c r="M65" s="6"/>
      <c r="N65" s="82">
        <v>656</v>
      </c>
      <c r="O65" s="4"/>
      <c r="P65" s="13">
        <v>581</v>
      </c>
      <c r="Q65" s="4"/>
      <c r="R65" s="13">
        <v>499</v>
      </c>
      <c r="S65" s="6"/>
      <c r="T65" s="13">
        <v>382</v>
      </c>
      <c r="U65" s="6"/>
      <c r="V65" s="82">
        <v>563</v>
      </c>
      <c r="W65" s="6"/>
      <c r="X65" s="13">
        <v>521</v>
      </c>
      <c r="Y65" s="6"/>
      <c r="Z65" s="13">
        <v>466</v>
      </c>
      <c r="AA65" s="6"/>
      <c r="AB65" s="13">
        <v>397</v>
      </c>
      <c r="AC65" s="6"/>
      <c r="AD65" s="82">
        <v>572</v>
      </c>
      <c r="AE65" s="6"/>
      <c r="AF65" s="13">
        <v>508</v>
      </c>
      <c r="AG65" s="6"/>
      <c r="AH65" s="13">
        <v>448</v>
      </c>
      <c r="AI65" s="6"/>
      <c r="AJ65" s="13">
        <v>389</v>
      </c>
      <c r="AK65" s="6"/>
      <c r="AL65" s="82">
        <v>586</v>
      </c>
      <c r="AM65" s="6"/>
      <c r="AN65" s="13">
        <v>461</v>
      </c>
      <c r="AO65" s="6"/>
      <c r="AP65" s="13">
        <v>398</v>
      </c>
      <c r="AQ65" s="6"/>
      <c r="AR65" s="13">
        <v>338</v>
      </c>
      <c r="AS65" s="6"/>
      <c r="AT65" s="82">
        <v>529</v>
      </c>
      <c r="AU65" s="6"/>
      <c r="AV65" s="13">
        <v>470</v>
      </c>
      <c r="AW65" s="6"/>
      <c r="AX65" s="13">
        <v>425</v>
      </c>
      <c r="AY65" s="6"/>
      <c r="AZ65" s="13">
        <v>368</v>
      </c>
      <c r="BA65" s="6"/>
      <c r="BB65" s="82">
        <v>633</v>
      </c>
      <c r="BC65" s="6"/>
    </row>
    <row r="66" spans="1:55" ht="14.15" customHeight="1" x14ac:dyDescent="0.3">
      <c r="B66" s="3" t="s">
        <v>43</v>
      </c>
      <c r="E66" s="4"/>
      <c r="F66" s="240">
        <v>10945</v>
      </c>
      <c r="G66" s="4"/>
      <c r="H66" s="13">
        <v>15308</v>
      </c>
      <c r="I66" s="6"/>
      <c r="J66" s="13">
        <v>12636</v>
      </c>
      <c r="K66" s="6"/>
      <c r="L66" s="13">
        <v>10183</v>
      </c>
      <c r="M66" s="6"/>
      <c r="N66" s="82">
        <v>12582</v>
      </c>
      <c r="O66" s="4"/>
      <c r="P66" s="13">
        <v>19211</v>
      </c>
      <c r="Q66" s="4"/>
      <c r="R66" s="13">
        <v>17354</v>
      </c>
      <c r="S66" s="6"/>
      <c r="T66" s="13">
        <v>14729</v>
      </c>
      <c r="U66" s="6"/>
      <c r="V66" s="82">
        <v>13598</v>
      </c>
      <c r="W66" s="6"/>
      <c r="X66" s="13">
        <v>23235</v>
      </c>
      <c r="Y66" s="6"/>
      <c r="Z66" s="13">
        <v>20291</v>
      </c>
      <c r="AA66" s="6"/>
      <c r="AB66" s="13">
        <v>17968</v>
      </c>
      <c r="AC66" s="6"/>
      <c r="AD66" s="82">
        <v>16319</v>
      </c>
      <c r="AE66" s="6"/>
      <c r="AF66" s="13">
        <v>20608</v>
      </c>
      <c r="AG66" s="6"/>
      <c r="AH66" s="13">
        <v>18886</v>
      </c>
      <c r="AI66" s="6"/>
      <c r="AJ66" s="13">
        <v>16253</v>
      </c>
      <c r="AK66" s="6"/>
      <c r="AL66" s="82">
        <v>14545</v>
      </c>
      <c r="AM66" s="6"/>
      <c r="AN66" s="13">
        <v>11846</v>
      </c>
      <c r="AO66" s="6"/>
      <c r="AP66" s="13">
        <v>10491</v>
      </c>
      <c r="AQ66" s="6"/>
      <c r="AR66" s="13">
        <v>10032</v>
      </c>
      <c r="AS66" s="6"/>
      <c r="AT66" s="82">
        <v>12950</v>
      </c>
      <c r="AU66" s="6"/>
      <c r="AV66" s="13">
        <f>9856+6</f>
        <v>9862</v>
      </c>
      <c r="AW66" s="6"/>
      <c r="AX66" s="13">
        <v>10106</v>
      </c>
      <c r="AY66" s="6"/>
      <c r="AZ66" s="13">
        <v>8181</v>
      </c>
      <c r="BA66" s="6"/>
      <c r="BB66" s="82">
        <v>12706</v>
      </c>
      <c r="BC66" s="6"/>
    </row>
    <row r="67" spans="1:55" ht="14.15" customHeight="1" x14ac:dyDescent="0.3">
      <c r="B67" s="3" t="s">
        <v>44</v>
      </c>
      <c r="E67" s="4"/>
      <c r="F67" s="240">
        <v>-1361</v>
      </c>
      <c r="G67" s="4"/>
      <c r="H67" s="13">
        <v>-2628</v>
      </c>
      <c r="I67" s="6"/>
      <c r="J67" s="13">
        <v>-2802</v>
      </c>
      <c r="K67" s="6"/>
      <c r="L67" s="13">
        <v>-3379</v>
      </c>
      <c r="M67" s="6"/>
      <c r="N67" s="82">
        <v>-3475</v>
      </c>
      <c r="O67" s="4"/>
      <c r="P67" s="13">
        <v>-3590</v>
      </c>
      <c r="Q67" s="4"/>
      <c r="R67" s="13">
        <v>-4486</v>
      </c>
      <c r="S67" s="6"/>
      <c r="T67" s="13">
        <v>-4979</v>
      </c>
      <c r="U67" s="6"/>
      <c r="V67" s="82">
        <v>-4864</v>
      </c>
      <c r="W67" s="6"/>
      <c r="X67" s="13">
        <v>-4256</v>
      </c>
      <c r="Y67" s="6"/>
      <c r="Z67" s="13">
        <v>-4586</v>
      </c>
      <c r="AA67" s="6"/>
      <c r="AB67" s="13">
        <v>-4137</v>
      </c>
      <c r="AC67" s="6"/>
      <c r="AD67" s="82">
        <v>-2368</v>
      </c>
      <c r="AE67" s="6"/>
      <c r="AF67" s="13">
        <v>-1939</v>
      </c>
      <c r="AG67" s="6"/>
      <c r="AH67" s="13">
        <v>-1737</v>
      </c>
      <c r="AI67" s="6"/>
      <c r="AJ67" s="13">
        <v>-1461</v>
      </c>
      <c r="AK67" s="6"/>
      <c r="AL67" s="82">
        <v>-1303</v>
      </c>
      <c r="AM67" s="6"/>
      <c r="AN67" s="13">
        <v>-1328</v>
      </c>
      <c r="AO67" s="6"/>
      <c r="AP67" s="13">
        <v>-1508</v>
      </c>
      <c r="AQ67" s="6"/>
      <c r="AR67" s="13">
        <v>-1923</v>
      </c>
      <c r="AS67" s="6"/>
      <c r="AT67" s="82">
        <v>-1762</v>
      </c>
      <c r="AU67" s="6"/>
      <c r="AV67" s="13">
        <v>-1717</v>
      </c>
      <c r="AW67" s="6"/>
      <c r="AX67" s="13">
        <v>-1684</v>
      </c>
      <c r="AY67" s="6"/>
      <c r="AZ67" s="13">
        <v>-1662</v>
      </c>
      <c r="BA67" s="6"/>
      <c r="BB67" s="82">
        <v>-1711</v>
      </c>
      <c r="BC67" s="6"/>
    </row>
    <row r="68" spans="1:55" ht="14.15" customHeight="1" x14ac:dyDescent="0.3">
      <c r="B68" s="3" t="s">
        <v>174</v>
      </c>
      <c r="E68" s="4"/>
      <c r="F68" s="240">
        <v>-30</v>
      </c>
      <c r="G68" s="4"/>
      <c r="H68" s="13">
        <v>-14</v>
      </c>
      <c r="I68" s="6"/>
      <c r="J68" s="13">
        <v>-14</v>
      </c>
      <c r="K68" s="6"/>
      <c r="L68" s="13">
        <v>-16</v>
      </c>
      <c r="M68" s="6"/>
      <c r="N68" s="82">
        <v>0</v>
      </c>
      <c r="O68" s="4"/>
      <c r="P68" s="13">
        <v>0</v>
      </c>
      <c r="Q68" s="4"/>
      <c r="R68" s="13">
        <v>0</v>
      </c>
      <c r="S68" s="6"/>
      <c r="T68" s="13">
        <v>0</v>
      </c>
      <c r="U68" s="6"/>
      <c r="V68" s="82">
        <v>0</v>
      </c>
      <c r="W68" s="6"/>
      <c r="X68" s="13">
        <v>-133</v>
      </c>
      <c r="Y68" s="6"/>
      <c r="Z68" s="13">
        <v>-133</v>
      </c>
      <c r="AA68" s="6"/>
      <c r="AB68" s="13">
        <v>-133</v>
      </c>
      <c r="AC68" s="6"/>
      <c r="AD68" s="82">
        <v>-97</v>
      </c>
      <c r="AE68" s="6"/>
      <c r="AF68" s="13">
        <v>-90</v>
      </c>
      <c r="AG68" s="6"/>
      <c r="AH68" s="13">
        <v>0</v>
      </c>
      <c r="AI68" s="6"/>
      <c r="AJ68" s="13">
        <v>0</v>
      </c>
      <c r="AK68" s="6"/>
      <c r="AL68" s="82">
        <v>0</v>
      </c>
      <c r="AM68" s="6"/>
      <c r="AN68" s="13">
        <v>0</v>
      </c>
      <c r="AO68" s="6"/>
      <c r="AP68" s="13">
        <v>0</v>
      </c>
      <c r="AQ68" s="6"/>
      <c r="AR68" s="13">
        <v>0</v>
      </c>
      <c r="AS68" s="6"/>
      <c r="AT68" s="82">
        <v>0</v>
      </c>
      <c r="AU68" s="6"/>
      <c r="AV68" s="13">
        <v>0</v>
      </c>
      <c r="AW68" s="6"/>
      <c r="AX68" s="13">
        <v>0</v>
      </c>
      <c r="AY68" s="6"/>
      <c r="AZ68" s="13">
        <v>0</v>
      </c>
      <c r="BA68" s="6"/>
      <c r="BB68" s="82">
        <v>0</v>
      </c>
      <c r="BC68" s="6"/>
    </row>
    <row r="69" spans="1:55" s="7" customFormat="1" ht="14.15" customHeight="1" thickBot="1" x14ac:dyDescent="0.35">
      <c r="A69" s="9" t="s">
        <v>207</v>
      </c>
      <c r="E69" s="14"/>
      <c r="F69" s="241">
        <f>SUBTOTAL(109,F63:F68)</f>
        <v>90443</v>
      </c>
      <c r="G69" s="14"/>
      <c r="H69" s="15">
        <f>SUBTOTAL(109,H63:H68)</f>
        <v>86463</v>
      </c>
      <c r="I69" s="16"/>
      <c r="J69" s="15">
        <f>SUBTOTAL(109,J63:J68)</f>
        <v>83551</v>
      </c>
      <c r="K69" s="16"/>
      <c r="L69" s="15">
        <f>SUBTOTAL(109,L63:L68)</f>
        <v>80435</v>
      </c>
      <c r="M69" s="16"/>
      <c r="N69" s="83">
        <f>SUBTOTAL(109,N63:N68)</f>
        <v>82952</v>
      </c>
      <c r="O69" s="14"/>
      <c r="P69" s="15">
        <f>SUBTOTAL(109,P63:P68)</f>
        <v>79738</v>
      </c>
      <c r="Q69" s="14"/>
      <c r="R69" s="15">
        <f>SUBTOTAL(109,R63:R68)</f>
        <v>76867</v>
      </c>
      <c r="S69" s="16"/>
      <c r="T69" s="15">
        <f>SUBTOTAL(109,T63:T68)</f>
        <v>73632</v>
      </c>
      <c r="U69" s="16"/>
      <c r="V69" s="83">
        <f>SUBTOTAL(109,V63:V68)</f>
        <v>72797</v>
      </c>
      <c r="W69" s="16"/>
      <c r="X69" s="15">
        <f>SUBTOTAL(109,X63:X68)</f>
        <v>70827</v>
      </c>
      <c r="Y69" s="16"/>
      <c r="Z69" s="15">
        <f>SUBTOTAL(109,Z63:Z68)</f>
        <v>67498</v>
      </c>
      <c r="AA69" s="16"/>
      <c r="AB69" s="15">
        <f>SUBTOTAL(109,AB63:AB68)</f>
        <v>65555</v>
      </c>
      <c r="AC69" s="16"/>
      <c r="AD69" s="83">
        <f>SUBTOTAL(109,AD63:AD68)</f>
        <v>65886</v>
      </c>
      <c r="AE69" s="16"/>
      <c r="AF69" s="15">
        <f>SUBTOTAL(109,AF63:AF68)</f>
        <v>62602</v>
      </c>
      <c r="AG69" s="16"/>
      <c r="AH69" s="15">
        <f>SUBTOTAL(109,AH63:AH68)</f>
        <v>61112</v>
      </c>
      <c r="AI69" s="16"/>
      <c r="AJ69" s="15">
        <f>SUBTOTAL(109,AJ63:AJ68)</f>
        <v>58696</v>
      </c>
      <c r="AK69" s="16"/>
      <c r="AL69" s="83">
        <f>SUBTOTAL(109,AL63:AL68)</f>
        <v>57343</v>
      </c>
      <c r="AM69" s="16"/>
      <c r="AN69" s="15">
        <f>SUBTOTAL(109,AN63:AN68)</f>
        <v>54494</v>
      </c>
      <c r="AO69" s="16"/>
      <c r="AP69" s="113">
        <f>SUBTOTAL(109,AP63:AP68)</f>
        <v>52896</v>
      </c>
      <c r="AQ69" s="16"/>
      <c r="AR69" s="113">
        <f>SUBTOTAL(109,AR63:AR68)</f>
        <v>51962</v>
      </c>
      <c r="AS69" s="16"/>
      <c r="AT69" s="83">
        <f>SUBTOTAL(109,AT63:AT68)</f>
        <v>55232</v>
      </c>
      <c r="AU69" s="16"/>
      <c r="AV69" s="15">
        <f>SUBTOTAL(109,AV63:AV68)</f>
        <v>52130</v>
      </c>
      <c r="AW69" s="16"/>
      <c r="AX69" s="15">
        <f>SUBTOTAL(109,AX63:AX68)</f>
        <v>52362</v>
      </c>
      <c r="AY69" s="16"/>
      <c r="AZ69" s="15">
        <f>SUBTOTAL(109,AZ63:AZ68)</f>
        <v>50402</v>
      </c>
      <c r="BA69" s="16"/>
      <c r="BB69" s="83">
        <f>SUBTOTAL(109,BB63:BB68)</f>
        <v>55143</v>
      </c>
      <c r="BC69" s="16"/>
    </row>
    <row r="70" spans="1:55" ht="6" customHeight="1" thickTop="1" x14ac:dyDescent="0.3">
      <c r="E70" s="4"/>
      <c r="F70" s="248"/>
      <c r="G70" s="4"/>
      <c r="H70" s="6"/>
      <c r="I70" s="6"/>
      <c r="J70" s="6"/>
      <c r="K70" s="6"/>
      <c r="L70" s="6"/>
      <c r="M70" s="6"/>
      <c r="N70" s="90"/>
      <c r="O70" s="4"/>
      <c r="P70" s="6"/>
      <c r="Q70" s="4"/>
      <c r="R70" s="6"/>
      <c r="S70" s="6"/>
      <c r="T70" s="6"/>
      <c r="U70" s="6"/>
      <c r="V70" s="90"/>
      <c r="W70" s="6"/>
      <c r="X70" s="6"/>
      <c r="Y70" s="6"/>
      <c r="Z70" s="6"/>
      <c r="AA70" s="6"/>
      <c r="AB70" s="6"/>
      <c r="AC70" s="6"/>
      <c r="AD70" s="90"/>
      <c r="AE70" s="6"/>
      <c r="AF70" s="6"/>
      <c r="AG70" s="6"/>
      <c r="AH70" s="6"/>
      <c r="AI70" s="6"/>
      <c r="AJ70" s="6"/>
      <c r="AK70" s="6"/>
      <c r="AL70" s="90"/>
      <c r="AM70" s="6"/>
      <c r="AN70" s="6"/>
      <c r="AO70" s="6"/>
      <c r="AP70" s="6"/>
      <c r="AQ70" s="6"/>
      <c r="AR70" s="6"/>
      <c r="AS70" s="6"/>
      <c r="AT70" s="90"/>
      <c r="AU70" s="6"/>
      <c r="AV70" s="6"/>
      <c r="AW70" s="6"/>
      <c r="AX70" s="6"/>
      <c r="AY70" s="6"/>
      <c r="AZ70" s="6"/>
      <c r="BA70" s="6"/>
      <c r="BB70" s="90"/>
      <c r="BC70" s="6"/>
    </row>
    <row r="71" spans="1:55" s="7" customFormat="1" ht="14.15" customHeight="1" thickBot="1" x14ac:dyDescent="0.35">
      <c r="A71" s="9" t="s">
        <v>48</v>
      </c>
      <c r="E71" s="14"/>
      <c r="F71" s="241">
        <f>SUBTOTAL(109,F35:F70)</f>
        <v>99125</v>
      </c>
      <c r="G71" s="14"/>
      <c r="H71" s="15">
        <f>SUBTOTAL(109,H35:H70)</f>
        <v>95883</v>
      </c>
      <c r="I71" s="16"/>
      <c r="J71" s="15">
        <f>SUBTOTAL(109,J35:J70)</f>
        <v>92277</v>
      </c>
      <c r="K71" s="16"/>
      <c r="L71" s="15">
        <f>SUBTOTAL(109,L35:L70)</f>
        <v>88147</v>
      </c>
      <c r="M71" s="16"/>
      <c r="N71" s="83">
        <f>SUBTOTAL(109,N35:N70)</f>
        <v>89898</v>
      </c>
      <c r="O71" s="14"/>
      <c r="P71" s="15">
        <f>SUBTOTAL(109,P35:P70)</f>
        <v>88685</v>
      </c>
      <c r="Q71" s="14"/>
      <c r="R71" s="15">
        <f>SUBTOTAL(109,R35:R70)</f>
        <v>88423</v>
      </c>
      <c r="S71" s="16"/>
      <c r="T71" s="15">
        <f>SUBTOTAL(109,T35:T70)</f>
        <v>84517</v>
      </c>
      <c r="U71" s="16"/>
      <c r="V71" s="83">
        <f>SUBTOTAL(109,V35:V70)</f>
        <v>83254</v>
      </c>
      <c r="W71" s="16"/>
      <c r="X71" s="15">
        <f>SUBTOTAL(109,X35:X70)</f>
        <v>82627</v>
      </c>
      <c r="Y71" s="16"/>
      <c r="Z71" s="15">
        <f>SUBTOTAL(109,Z35:Z70)</f>
        <v>75802</v>
      </c>
      <c r="AA71" s="16"/>
      <c r="AB71" s="15">
        <f>SUBTOTAL(109,AB35:AB70)</f>
        <v>73797</v>
      </c>
      <c r="AC71" s="16"/>
      <c r="AD71" s="83">
        <f>SUBTOTAL(109,AD35:AD70)</f>
        <v>74602</v>
      </c>
      <c r="AE71" s="16"/>
      <c r="AF71" s="15">
        <f>SUBTOTAL(109,AF35:AF70)</f>
        <v>70712</v>
      </c>
      <c r="AG71" s="16"/>
      <c r="AH71" s="15">
        <f>SUBTOTAL(109,AH35:AH70)</f>
        <v>69423</v>
      </c>
      <c r="AI71" s="16"/>
      <c r="AJ71" s="15">
        <f>SUBTOTAL(109,AJ35:AJ70)</f>
        <v>63886</v>
      </c>
      <c r="AK71" s="16"/>
      <c r="AL71" s="83">
        <f>SUBTOTAL(109,AL35:AL70)</f>
        <v>62985</v>
      </c>
      <c r="AM71" s="16"/>
      <c r="AN71" s="15">
        <f>SUBTOTAL(109,AN35:AN70)</f>
        <v>58079</v>
      </c>
      <c r="AO71" s="16"/>
      <c r="AP71" s="113">
        <f>SUBTOTAL(109,AP35:AP70)</f>
        <v>56548</v>
      </c>
      <c r="AQ71" s="16"/>
      <c r="AR71" s="113">
        <f>SUBTOTAL(109,AR35:AR70)</f>
        <v>55598</v>
      </c>
      <c r="AS71" s="16"/>
      <c r="AT71" s="83">
        <f>SUBTOTAL(109,AT35:AT70)</f>
        <v>58571</v>
      </c>
      <c r="AU71" s="16"/>
      <c r="AV71" s="15">
        <f>SUBTOTAL(109,AV35:AV70)</f>
        <v>55509</v>
      </c>
      <c r="AW71" s="16"/>
      <c r="AX71" s="15">
        <f>SUBTOTAL(109,AX35:AX70)</f>
        <v>56449</v>
      </c>
      <c r="AY71" s="16"/>
      <c r="AZ71" s="15">
        <f>SUBTOTAL(109,AZ35:AZ70)</f>
        <v>54323</v>
      </c>
      <c r="BA71" s="16"/>
      <c r="BB71" s="83">
        <f>SUBTOTAL(109,BB35:BB70)</f>
        <v>58360</v>
      </c>
      <c r="BC71" s="16"/>
    </row>
    <row r="72" spans="1:55" ht="5.25" customHeight="1" thickTop="1" x14ac:dyDescent="0.3">
      <c r="A72" s="17"/>
      <c r="B72" s="18"/>
      <c r="C72" s="18"/>
      <c r="D72" s="18"/>
      <c r="E72" s="19"/>
      <c r="F72" s="20"/>
      <c r="G72" s="19"/>
      <c r="H72" s="20"/>
      <c r="I72" s="21"/>
      <c r="J72" s="20"/>
      <c r="K72" s="21"/>
      <c r="L72" s="20"/>
      <c r="M72" s="21"/>
      <c r="N72" s="20"/>
      <c r="O72" s="19"/>
      <c r="P72" s="19"/>
      <c r="Q72" s="19"/>
      <c r="R72" s="19"/>
      <c r="S72" s="19"/>
      <c r="T72" s="20"/>
      <c r="U72" s="21"/>
      <c r="V72" s="20"/>
      <c r="W72" s="21"/>
      <c r="X72" s="20"/>
      <c r="Y72" s="21"/>
      <c r="Z72" s="20"/>
      <c r="AA72" s="21"/>
      <c r="AB72" s="20"/>
      <c r="AC72" s="21"/>
      <c r="AD72" s="20"/>
      <c r="AE72" s="21"/>
      <c r="AF72" s="20"/>
      <c r="AG72" s="21"/>
      <c r="AH72" s="20"/>
      <c r="AI72" s="21"/>
      <c r="AJ72" s="20"/>
      <c r="AK72" s="21"/>
      <c r="AL72" s="20"/>
      <c r="AM72" s="21"/>
      <c r="AN72" s="20"/>
      <c r="AO72" s="21"/>
      <c r="AP72" s="20"/>
      <c r="AQ72" s="21"/>
      <c r="AR72" s="20"/>
      <c r="AS72" s="21"/>
      <c r="AT72" s="115"/>
      <c r="AU72" s="21"/>
      <c r="AV72" s="20"/>
      <c r="AW72" s="21"/>
      <c r="AX72" s="20"/>
      <c r="AY72" s="21"/>
      <c r="AZ72" s="20"/>
      <c r="BA72" s="21"/>
      <c r="BB72" s="20"/>
      <c r="BC72" s="21"/>
    </row>
    <row r="73" spans="1:55" x14ac:dyDescent="0.3">
      <c r="A73" s="268" t="s">
        <v>24</v>
      </c>
      <c r="B73" s="268"/>
      <c r="C73" s="268"/>
      <c r="D73" s="268"/>
      <c r="E73" s="268"/>
      <c r="F73" s="268"/>
      <c r="G73" s="268"/>
      <c r="H73" s="268"/>
      <c r="I73" s="268"/>
      <c r="J73" s="268"/>
      <c r="K73" s="268"/>
      <c r="L73" s="268"/>
      <c r="M73" s="268"/>
      <c r="N73" s="268"/>
      <c r="O73" s="268"/>
      <c r="P73" s="268"/>
      <c r="Q73" s="268"/>
      <c r="R73" s="268"/>
      <c r="S73" s="268"/>
      <c r="T73" s="268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</row>
    <row r="74" spans="1:55" x14ac:dyDescent="0.3">
      <c r="A74" s="2"/>
      <c r="B74" s="2"/>
      <c r="C74" s="2"/>
      <c r="D74" s="2"/>
      <c r="E74" s="2"/>
      <c r="F74" s="2"/>
      <c r="G74" s="2"/>
      <c r="H74" s="13"/>
      <c r="I74" s="6"/>
      <c r="J74" s="13"/>
      <c r="K74" s="6"/>
      <c r="L74" s="13"/>
      <c r="M74" s="6"/>
      <c r="N74" s="2"/>
      <c r="O74" s="2"/>
      <c r="P74" s="2"/>
      <c r="Q74" s="2"/>
      <c r="R74" s="2"/>
      <c r="S74" s="2"/>
      <c r="T74" s="13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</row>
    <row r="75" spans="1:55" x14ac:dyDescent="0.3">
      <c r="H75" s="6"/>
      <c r="J75" s="6"/>
      <c r="L75" s="6"/>
      <c r="T75" s="6"/>
      <c r="V75" s="6"/>
      <c r="X75" s="6"/>
      <c r="Z75" s="6"/>
      <c r="AB75" s="6"/>
      <c r="AD75" s="6"/>
      <c r="AF75" s="6"/>
      <c r="AH75" s="6"/>
      <c r="AJ75" s="6"/>
      <c r="AL75" s="6"/>
      <c r="AN75" s="6"/>
      <c r="AP75" s="6"/>
      <c r="AR75" s="6"/>
      <c r="AT75" s="6"/>
      <c r="AV75" s="6"/>
      <c r="AX75" s="6"/>
      <c r="AZ75" s="6"/>
      <c r="BB75" s="6"/>
    </row>
  </sheetData>
  <mergeCells count="4">
    <mergeCell ref="A73:T73"/>
    <mergeCell ref="A4:D4"/>
    <mergeCell ref="A2:D2"/>
    <mergeCell ref="F4:BB4"/>
  </mergeCells>
  <conditionalFormatting sqref="A2">
    <cfRule type="expression" dxfId="205" priority="1">
      <formula>#REF!&lt;&gt;0</formula>
    </cfRule>
  </conditionalFormatting>
  <conditionalFormatting sqref="A4:A5">
    <cfRule type="expression" dxfId="204" priority="2">
      <formula>#REF!&lt;&gt;0</formula>
    </cfRule>
  </conditionalFormatting>
  <conditionalFormatting sqref="A28">
    <cfRule type="duplicateValues" dxfId="203" priority="58"/>
  </conditionalFormatting>
  <conditionalFormatting sqref="A29">
    <cfRule type="duplicateValues" dxfId="202" priority="57"/>
  </conditionalFormatting>
  <conditionalFormatting sqref="A37">
    <cfRule type="duplicateValues" dxfId="201" priority="55"/>
  </conditionalFormatting>
  <conditionalFormatting sqref="A38:A39">
    <cfRule type="duplicateValues" dxfId="200" priority="54"/>
  </conditionalFormatting>
  <conditionalFormatting sqref="A40:A41">
    <cfRule type="duplicateValues" dxfId="199" priority="53"/>
  </conditionalFormatting>
  <conditionalFormatting sqref="A42">
    <cfRule type="duplicateValues" dxfId="198" priority="36"/>
  </conditionalFormatting>
  <conditionalFormatting sqref="A43">
    <cfRule type="duplicateValues" dxfId="197" priority="51"/>
  </conditionalFormatting>
  <conditionalFormatting sqref="A44:A45">
    <cfRule type="duplicateValues" dxfId="196" priority="27"/>
  </conditionalFormatting>
  <conditionalFormatting sqref="A46">
    <cfRule type="duplicateValues" dxfId="195" priority="50"/>
  </conditionalFormatting>
  <conditionalFormatting sqref="A53">
    <cfRule type="duplicateValues" dxfId="194" priority="24"/>
  </conditionalFormatting>
  <conditionalFormatting sqref="A54">
    <cfRule type="duplicateValues" dxfId="193" priority="22"/>
  </conditionalFormatting>
  <conditionalFormatting sqref="A55">
    <cfRule type="duplicateValues" dxfId="192" priority="26"/>
  </conditionalFormatting>
  <conditionalFormatting sqref="A56">
    <cfRule type="duplicateValues" dxfId="191" priority="9"/>
  </conditionalFormatting>
  <conditionalFormatting sqref="A57">
    <cfRule type="duplicateValues" dxfId="190" priority="13"/>
  </conditionalFormatting>
  <conditionalFormatting sqref="A62:A64">
    <cfRule type="duplicateValues" dxfId="189" priority="44"/>
  </conditionalFormatting>
  <conditionalFormatting sqref="A65">
    <cfRule type="duplicateValues" dxfId="188" priority="41"/>
  </conditionalFormatting>
  <conditionalFormatting sqref="A66">
    <cfRule type="duplicateValues" dxfId="187" priority="28"/>
  </conditionalFormatting>
  <conditionalFormatting sqref="A67:A68">
    <cfRule type="duplicateValues" dxfId="186" priority="38"/>
  </conditionalFormatting>
  <pageMargins left="0.51181102362204722" right="0.51181102362204722" top="0.78740157480314965" bottom="0.78740157480314965" header="0.31496062992125984" footer="0.31496062992125984"/>
  <pageSetup paperSize="9" scale="93" fitToHeight="2" orientation="portrait" r:id="rId1"/>
  <headerFooter>
    <oddFooter>&amp;C_x000D_&amp;1#&amp;"Calibri"&amp;9&amp;K737373 Informação Interna</oddFooter>
  </headerFooter>
  <customProperties>
    <customPr name="_pios_id" r:id="rId2"/>
    <customPr name="FPMExcelClientCellBasedFunctionStatus" r:id="rId3"/>
  </customProperties>
  <drawing r:id="rId4"/>
  <legacyDrawing r:id="rId5"/>
  <controls>
    <mc:AlternateContent xmlns:mc="http://schemas.openxmlformats.org/markup-compatibility/2006">
      <mc:Choice Requires="x14">
        <control shapeId="1025" r:id="rId6" name="FPMExcelClientSheetOptionstb1">
          <controlPr defaultSize="0" autoLine="0" r:id="rId7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1025" r:id="rId6" name="FPMExcelClientSheetOptionstb1"/>
      </mc:Fallback>
    </mc:AlternateContent>
  </control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8D070-034D-4694-9E6A-1EC2F6CF87E9}">
  <sheetPr codeName="Planilha3">
    <tabColor rgb="FF014489"/>
    <outlinePr summaryBelow="0"/>
    <pageSetUpPr fitToPage="1"/>
  </sheetPr>
  <dimension ref="A1:BV36"/>
  <sheetViews>
    <sheetView showGridLines="0" zoomScaleNormal="100" zoomScaleSheetLayoutView="100" workbookViewId="0">
      <pane xSplit="4" ySplit="5" topLeftCell="E6" activePane="bottomRight" state="frozen"/>
      <selection pane="topRight"/>
      <selection pane="bottomLeft"/>
      <selection pane="bottomRight"/>
    </sheetView>
  </sheetViews>
  <sheetFormatPr defaultColWidth="9.09765625" defaultRowHeight="16" outlineLevelCol="1" x14ac:dyDescent="0.45"/>
  <cols>
    <col min="1" max="3" width="2.69921875" style="1" customWidth="1"/>
    <col min="4" max="4" width="45.3984375" style="1" customWidth="1"/>
    <col min="5" max="5" width="10.8984375" style="1" customWidth="1"/>
    <col min="6" max="6" width="0.796875" style="1" customWidth="1"/>
    <col min="7" max="7" width="10.69921875" style="1" customWidth="1"/>
    <col min="8" max="8" width="0.796875" style="1" customWidth="1"/>
    <col min="9" max="9" width="10.69921875" style="1" customWidth="1"/>
    <col min="10" max="10" width="0.8984375" style="1" customWidth="1"/>
    <col min="11" max="11" width="10.69921875" style="1" customWidth="1"/>
    <col min="12" max="12" width="0.8984375" style="1" customWidth="1"/>
    <col min="13" max="13" width="10.69921875" style="1" customWidth="1"/>
    <col min="14" max="14" width="0.8984375" style="1" customWidth="1"/>
    <col min="15" max="15" width="10.8984375" style="1" customWidth="1"/>
    <col min="16" max="16" width="0.8984375" style="1" customWidth="1"/>
    <col min="17" max="17" width="10.8984375" style="1" customWidth="1"/>
    <col min="18" max="18" width="0.8984375" style="1" customWidth="1"/>
    <col min="19" max="19" width="10.8984375" style="1" customWidth="1"/>
    <col min="20" max="20" width="0.8984375" style="1" customWidth="1"/>
    <col min="21" max="21" width="10.8984375" style="1" customWidth="1"/>
    <col min="22" max="22" width="0.8984375" style="1" customWidth="1"/>
    <col min="23" max="23" width="10.69921875" style="1" customWidth="1"/>
    <col min="24" max="24" width="0.8984375" style="1" customWidth="1"/>
    <col min="25" max="25" width="10.69921875" style="1" customWidth="1"/>
    <col min="26" max="26" width="0.8984375" style="1" customWidth="1" outlineLevel="1"/>
    <col min="27" max="27" width="10.69921875" style="1" customWidth="1" outlineLevel="1"/>
    <col min="28" max="28" width="0.8984375" style="1" customWidth="1" outlineLevel="1"/>
    <col min="29" max="29" width="10.69921875" style="1" customWidth="1" outlineLevel="1"/>
    <col min="30" max="30" width="0.8984375" style="1" customWidth="1" outlineLevel="1"/>
    <col min="31" max="31" width="10.69921875" style="1" customWidth="1" outlineLevel="1"/>
    <col min="32" max="32" width="0.8984375" style="1" customWidth="1" outlineLevel="1"/>
    <col min="33" max="33" width="10.69921875" style="1" customWidth="1" outlineLevel="1"/>
    <col min="34" max="34" width="0.8984375" style="1" customWidth="1"/>
    <col min="35" max="35" width="10.69921875" style="1" customWidth="1"/>
    <col min="36" max="36" width="0.8984375" style="1" customWidth="1" outlineLevel="1"/>
    <col min="37" max="37" width="10.69921875" style="1" customWidth="1" outlineLevel="1"/>
    <col min="38" max="38" width="0.8984375" style="1" customWidth="1" outlineLevel="1"/>
    <col min="39" max="39" width="10.69921875" style="1" customWidth="1" outlineLevel="1"/>
    <col min="40" max="40" width="0.8984375" style="1" customWidth="1" outlineLevel="1"/>
    <col min="41" max="41" width="10.69921875" style="1" customWidth="1" outlineLevel="1"/>
    <col min="42" max="42" width="0.8984375" style="1" customWidth="1" outlineLevel="1"/>
    <col min="43" max="43" width="10.69921875" style="1" customWidth="1" outlineLevel="1"/>
    <col min="44" max="44" width="0.8984375" style="1" customWidth="1"/>
    <col min="45" max="45" width="10.69921875" style="1" customWidth="1"/>
    <col min="46" max="46" width="0.8984375" style="1" customWidth="1" outlineLevel="1"/>
    <col min="47" max="47" width="10.69921875" style="1" customWidth="1" outlineLevel="1"/>
    <col min="48" max="48" width="0.8984375" style="1" customWidth="1" outlineLevel="1"/>
    <col min="49" max="49" width="10.69921875" style="1" customWidth="1" outlineLevel="1"/>
    <col min="50" max="50" width="0.8984375" style="1" customWidth="1" outlineLevel="1"/>
    <col min="51" max="51" width="10.69921875" style="1" customWidth="1" outlineLevel="1"/>
    <col min="52" max="52" width="0.8984375" style="1" customWidth="1" outlineLevel="1"/>
    <col min="53" max="53" width="10.69921875" style="1" customWidth="1" outlineLevel="1"/>
    <col min="54" max="54" width="0.8984375" style="1" customWidth="1"/>
    <col min="55" max="55" width="10.69921875" style="1" customWidth="1"/>
    <col min="56" max="56" width="0.8984375" style="1" customWidth="1" outlineLevel="1"/>
    <col min="57" max="57" width="10.69921875" style="1" customWidth="1" outlineLevel="1"/>
    <col min="58" max="58" width="0.8984375" style="1" customWidth="1" outlineLevel="1"/>
    <col min="59" max="59" width="10.69921875" style="1" customWidth="1" outlineLevel="1"/>
    <col min="60" max="60" width="0.8984375" style="1" customWidth="1" outlineLevel="1"/>
    <col min="61" max="61" width="10.69921875" style="1" customWidth="1" outlineLevel="1"/>
    <col min="62" max="62" width="0.8984375" style="1" customWidth="1" outlineLevel="1"/>
    <col min="63" max="63" width="10.69921875" style="1" customWidth="1" outlineLevel="1"/>
    <col min="64" max="64" width="0.8984375" style="1" customWidth="1"/>
    <col min="65" max="65" width="10.69921875" style="1" customWidth="1"/>
    <col min="66" max="66" width="0.8984375" style="1" customWidth="1" outlineLevel="1"/>
    <col min="67" max="67" width="10.69921875" style="1" customWidth="1" outlineLevel="1"/>
    <col min="68" max="68" width="0.8984375" style="1" customWidth="1" outlineLevel="1"/>
    <col min="69" max="69" width="10.69921875" style="1" customWidth="1" outlineLevel="1"/>
    <col min="70" max="70" width="0.8984375" style="1" customWidth="1" outlineLevel="1"/>
    <col min="71" max="71" width="10.69921875" style="1" customWidth="1" outlineLevel="1"/>
    <col min="72" max="72" width="0.8984375" style="1" customWidth="1" outlineLevel="1"/>
    <col min="73" max="73" width="10.69921875" style="1" customWidth="1" outlineLevel="1"/>
    <col min="74" max="74" width="0.8984375" style="1" customWidth="1"/>
    <col min="75" max="16384" width="9.09765625" style="1"/>
  </cols>
  <sheetData>
    <row r="1" spans="1:74" s="25" customFormat="1" x14ac:dyDescent="0.45">
      <c r="A1" s="155"/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  <c r="AK1" s="147"/>
      <c r="AL1" s="147"/>
      <c r="AM1" s="147"/>
      <c r="AN1" s="147"/>
      <c r="AO1" s="147"/>
      <c r="AP1" s="147"/>
      <c r="AQ1" s="147"/>
      <c r="AR1" s="147"/>
      <c r="AS1" s="147"/>
      <c r="AT1" s="147"/>
      <c r="AU1" s="147"/>
      <c r="AV1" s="147"/>
      <c r="AW1" s="147"/>
      <c r="AX1" s="147"/>
      <c r="AY1" s="147"/>
      <c r="AZ1" s="147"/>
      <c r="BA1" s="147"/>
      <c r="BB1" s="147"/>
      <c r="BC1" s="147"/>
      <c r="BD1" s="147"/>
      <c r="BE1" s="147"/>
      <c r="BF1" s="147"/>
      <c r="BG1" s="147"/>
      <c r="BH1" s="147"/>
      <c r="BI1" s="147"/>
      <c r="BJ1" s="147"/>
      <c r="BK1" s="147"/>
      <c r="BL1" s="147"/>
      <c r="BM1" s="147"/>
      <c r="BN1" s="147"/>
      <c r="BO1" s="147"/>
      <c r="BP1" s="147"/>
      <c r="BQ1" s="147"/>
      <c r="BR1" s="147"/>
      <c r="BS1" s="147"/>
      <c r="BT1" s="147"/>
      <c r="BU1" s="147"/>
      <c r="BV1" s="24"/>
    </row>
    <row r="2" spans="1:74" s="25" customFormat="1" x14ac:dyDescent="0.45">
      <c r="A2" s="156"/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8"/>
      <c r="AH2" s="147"/>
      <c r="AI2" s="147"/>
      <c r="AJ2" s="147"/>
      <c r="AK2" s="147"/>
      <c r="AL2" s="147"/>
      <c r="AM2" s="147"/>
      <c r="AN2" s="147"/>
      <c r="AO2" s="147"/>
      <c r="AP2" s="147"/>
      <c r="AQ2" s="147"/>
      <c r="AR2" s="147"/>
      <c r="AS2" s="147"/>
      <c r="AT2" s="147"/>
      <c r="AU2" s="147"/>
      <c r="AV2" s="147"/>
      <c r="AW2" s="147"/>
      <c r="AX2" s="147"/>
      <c r="AY2" s="147"/>
      <c r="AZ2" s="147"/>
      <c r="BA2" s="147"/>
      <c r="BB2" s="147"/>
      <c r="BC2" s="147"/>
      <c r="BD2" s="147"/>
      <c r="BE2" s="147"/>
      <c r="BF2" s="147"/>
      <c r="BG2" s="147"/>
      <c r="BH2" s="147"/>
      <c r="BI2" s="147"/>
      <c r="BJ2" s="147"/>
      <c r="BK2" s="147"/>
      <c r="BL2" s="147"/>
      <c r="BM2" s="147"/>
      <c r="BN2" s="147"/>
      <c r="BO2" s="147"/>
      <c r="BP2" s="147"/>
      <c r="BQ2" s="147"/>
      <c r="BR2" s="147"/>
      <c r="BS2" s="147"/>
      <c r="BT2" s="147"/>
      <c r="BU2" s="147"/>
      <c r="BV2" s="24"/>
    </row>
    <row r="3" spans="1:74" s="25" customFormat="1" ht="14.25" customHeight="1" x14ac:dyDescent="0.45">
      <c r="A3" s="156"/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8"/>
      <c r="AH3" s="147"/>
      <c r="AI3" s="147"/>
      <c r="AJ3" s="147"/>
      <c r="AK3" s="147"/>
      <c r="AL3" s="147"/>
      <c r="AM3" s="147"/>
      <c r="AN3" s="147"/>
      <c r="AO3" s="147"/>
      <c r="AP3" s="147"/>
      <c r="AQ3" s="147"/>
      <c r="AR3" s="147"/>
      <c r="AS3" s="147"/>
      <c r="AT3" s="147"/>
      <c r="AU3" s="147"/>
      <c r="AV3" s="147"/>
      <c r="AW3" s="147"/>
      <c r="AX3" s="147"/>
      <c r="AY3" s="147"/>
      <c r="AZ3" s="147"/>
      <c r="BA3" s="147"/>
      <c r="BB3" s="147"/>
      <c r="BC3" s="147"/>
      <c r="BD3" s="147"/>
      <c r="BE3" s="147"/>
      <c r="BF3" s="147"/>
      <c r="BG3" s="147"/>
      <c r="BH3" s="147"/>
      <c r="BI3" s="147"/>
      <c r="BJ3" s="147"/>
      <c r="BK3" s="147"/>
      <c r="BL3" s="147"/>
      <c r="BM3" s="147"/>
      <c r="BN3" s="147"/>
      <c r="BO3" s="147"/>
      <c r="BP3" s="147"/>
      <c r="BQ3" s="147"/>
      <c r="BR3" s="147"/>
      <c r="BS3" s="147"/>
      <c r="BT3" s="147"/>
      <c r="BU3" s="147"/>
      <c r="BV3" s="24"/>
    </row>
    <row r="4" spans="1:74" s="25" customFormat="1" x14ac:dyDescent="0.45">
      <c r="A4" s="269" t="s">
        <v>143</v>
      </c>
      <c r="B4" s="269"/>
      <c r="C4" s="269"/>
      <c r="D4" s="269"/>
      <c r="E4" s="272" t="s">
        <v>0</v>
      </c>
      <c r="F4" s="272"/>
      <c r="G4" s="272"/>
      <c r="H4" s="272"/>
      <c r="I4" s="272"/>
      <c r="J4" s="272"/>
      <c r="K4" s="272"/>
      <c r="L4" s="272"/>
      <c r="M4" s="272"/>
      <c r="N4" s="272"/>
      <c r="O4" s="272"/>
      <c r="P4" s="272"/>
      <c r="Q4" s="272"/>
      <c r="R4" s="272"/>
      <c r="S4" s="272"/>
      <c r="T4" s="272"/>
      <c r="U4" s="272"/>
      <c r="V4" s="272"/>
      <c r="W4" s="272"/>
      <c r="X4" s="272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91"/>
    </row>
    <row r="5" spans="1:74" s="25" customFormat="1" ht="23" x14ac:dyDescent="0.45">
      <c r="A5" s="151" t="s">
        <v>51</v>
      </c>
      <c r="B5" s="147"/>
      <c r="C5" s="147"/>
      <c r="D5" s="147"/>
      <c r="E5" s="159">
        <v>2024</v>
      </c>
      <c r="F5" s="147"/>
      <c r="G5" s="159" t="s">
        <v>295</v>
      </c>
      <c r="H5" s="147"/>
      <c r="I5" s="159" t="s">
        <v>290</v>
      </c>
      <c r="J5" s="172"/>
      <c r="K5" s="159" t="s">
        <v>286</v>
      </c>
      <c r="L5" s="172"/>
      <c r="M5" s="159" t="s">
        <v>282</v>
      </c>
      <c r="N5" s="172"/>
      <c r="O5" s="159">
        <v>2023</v>
      </c>
      <c r="P5" s="159"/>
      <c r="Q5" s="159" t="s">
        <v>279</v>
      </c>
      <c r="R5" s="159"/>
      <c r="S5" s="159" t="s">
        <v>269</v>
      </c>
      <c r="T5" s="159"/>
      <c r="U5" s="159" t="s">
        <v>229</v>
      </c>
      <c r="V5" s="172"/>
      <c r="W5" s="159" t="s">
        <v>75</v>
      </c>
      <c r="X5" s="172"/>
      <c r="Y5" s="159">
        <v>2022</v>
      </c>
      <c r="Z5" s="172"/>
      <c r="AA5" s="159" t="s">
        <v>123</v>
      </c>
      <c r="AB5" s="172"/>
      <c r="AC5" s="159" t="s">
        <v>124</v>
      </c>
      <c r="AD5" s="172"/>
      <c r="AE5" s="159" t="s">
        <v>125</v>
      </c>
      <c r="AF5" s="172"/>
      <c r="AG5" s="159" t="s">
        <v>76</v>
      </c>
      <c r="AH5" s="172"/>
      <c r="AI5" s="159">
        <v>2021</v>
      </c>
      <c r="AJ5" s="172"/>
      <c r="AK5" s="159" t="s">
        <v>128</v>
      </c>
      <c r="AL5" s="172"/>
      <c r="AM5" s="159" t="s">
        <v>129</v>
      </c>
      <c r="AN5" s="172"/>
      <c r="AO5" s="159" t="s">
        <v>126</v>
      </c>
      <c r="AP5" s="172"/>
      <c r="AQ5" s="159" t="s">
        <v>127</v>
      </c>
      <c r="AR5" s="172"/>
      <c r="AS5" s="159">
        <v>2020</v>
      </c>
      <c r="AT5" s="172"/>
      <c r="AU5" s="159" t="s">
        <v>133</v>
      </c>
      <c r="AV5" s="172"/>
      <c r="AW5" s="159" t="s">
        <v>130</v>
      </c>
      <c r="AX5" s="172"/>
      <c r="AY5" s="159" t="s">
        <v>131</v>
      </c>
      <c r="AZ5" s="172"/>
      <c r="BA5" s="159" t="s">
        <v>132</v>
      </c>
      <c r="BB5" s="172"/>
      <c r="BC5" s="159">
        <v>2019</v>
      </c>
      <c r="BD5" s="172"/>
      <c r="BE5" s="159" t="s">
        <v>137</v>
      </c>
      <c r="BF5" s="172"/>
      <c r="BG5" s="159" t="s">
        <v>134</v>
      </c>
      <c r="BH5" s="172"/>
      <c r="BI5" s="159" t="s">
        <v>135</v>
      </c>
      <c r="BJ5" s="172"/>
      <c r="BK5" s="159" t="s">
        <v>136</v>
      </c>
      <c r="BL5" s="172"/>
      <c r="BM5" s="159">
        <v>2018</v>
      </c>
      <c r="BN5" s="172"/>
      <c r="BO5" s="159" t="s">
        <v>141</v>
      </c>
      <c r="BP5" s="172"/>
      <c r="BQ5" s="159" t="s">
        <v>138</v>
      </c>
      <c r="BR5" s="172"/>
      <c r="BS5" s="159" t="s">
        <v>139</v>
      </c>
      <c r="BT5" s="172"/>
      <c r="BU5" s="159" t="s">
        <v>140</v>
      </c>
      <c r="BV5" s="133"/>
    </row>
    <row r="6" spans="1:74" x14ac:dyDescent="0.45">
      <c r="A6" s="26" t="s">
        <v>55</v>
      </c>
      <c r="B6" s="26"/>
      <c r="C6" s="26"/>
      <c r="D6" s="26"/>
      <c r="E6" s="249"/>
      <c r="F6" s="26"/>
      <c r="H6" s="26"/>
      <c r="O6" s="249"/>
      <c r="P6" s="4"/>
      <c r="Q6" s="4"/>
      <c r="R6" s="4"/>
      <c r="Y6" s="93"/>
      <c r="AI6" s="93"/>
      <c r="AS6" s="93"/>
      <c r="BC6" s="93"/>
      <c r="BM6" s="93"/>
    </row>
    <row r="7" spans="1:74" x14ac:dyDescent="0.45">
      <c r="A7" s="3"/>
      <c r="B7" s="3" t="s">
        <v>57</v>
      </c>
      <c r="C7" s="3"/>
      <c r="D7" s="3"/>
      <c r="E7" s="240">
        <v>-178</v>
      </c>
      <c r="F7" s="3"/>
      <c r="G7" s="13">
        <f t="shared" ref="G7:G9" si="0">E7-I7-K7-M7</f>
        <v>-47</v>
      </c>
      <c r="H7" s="3"/>
      <c r="I7" s="13">
        <v>-42</v>
      </c>
      <c r="J7" s="6"/>
      <c r="K7" s="13">
        <v>-46</v>
      </c>
      <c r="L7" s="6"/>
      <c r="M7" s="13">
        <v>-43</v>
      </c>
      <c r="N7" s="6"/>
      <c r="O7" s="240">
        <v>-177</v>
      </c>
      <c r="P7" s="4"/>
      <c r="Q7" s="13">
        <f t="shared" ref="Q7:Q9" si="1">O7-S7-U7-W7</f>
        <v>-50</v>
      </c>
      <c r="R7" s="4"/>
      <c r="S7" s="13">
        <v>-52</v>
      </c>
      <c r="T7" s="6"/>
      <c r="U7" s="13">
        <v>-43</v>
      </c>
      <c r="V7" s="6"/>
      <c r="W7" s="13">
        <v>-32</v>
      </c>
      <c r="X7" s="6"/>
      <c r="Y7" s="82">
        <v>-172</v>
      </c>
      <c r="Z7" s="6"/>
      <c r="AA7" s="13">
        <f t="shared" ref="AA7:AA9" si="2">Y7-AC7-AE7-AG7</f>
        <v>-46</v>
      </c>
      <c r="AB7" s="6"/>
      <c r="AC7" s="13">
        <v>-40</v>
      </c>
      <c r="AD7" s="6"/>
      <c r="AE7" s="13">
        <v>-52</v>
      </c>
      <c r="AF7" s="6"/>
      <c r="AG7" s="13">
        <v>-34</v>
      </c>
      <c r="AH7" s="6"/>
      <c r="AI7" s="82">
        <v>-143</v>
      </c>
      <c r="AJ7" s="6"/>
      <c r="AK7" s="13">
        <f t="shared" ref="AK7:AK9" si="3">AI7-AM7-AO7-AQ7</f>
        <v>-39</v>
      </c>
      <c r="AL7" s="6"/>
      <c r="AM7" s="13">
        <v>-37</v>
      </c>
      <c r="AN7" s="6"/>
      <c r="AO7" s="13">
        <v>-34</v>
      </c>
      <c r="AP7" s="6"/>
      <c r="AQ7" s="13">
        <v>-33</v>
      </c>
      <c r="AR7" s="6"/>
      <c r="AS7" s="82">
        <v>-129</v>
      </c>
      <c r="AT7" s="6"/>
      <c r="AU7" s="13">
        <f t="shared" ref="AU7:AU9" si="4">AS7-AW7-AY7-BA7</f>
        <v>-33</v>
      </c>
      <c r="AV7" s="6"/>
      <c r="AW7" s="13">
        <v>-33</v>
      </c>
      <c r="AX7" s="6"/>
      <c r="AY7" s="13">
        <v>-25</v>
      </c>
      <c r="AZ7" s="6"/>
      <c r="BA7" s="13">
        <v>-38</v>
      </c>
      <c r="BB7" s="6"/>
      <c r="BC7" s="82">
        <v>-123</v>
      </c>
      <c r="BD7" s="6"/>
      <c r="BE7" s="13">
        <f t="shared" ref="BE7:BE9" si="5">BC7-BG7-BI7-BK7</f>
        <v>-31</v>
      </c>
      <c r="BF7" s="6"/>
      <c r="BG7" s="13">
        <v>-34</v>
      </c>
      <c r="BH7" s="6"/>
      <c r="BI7" s="13">
        <v>-27</v>
      </c>
      <c r="BJ7" s="6"/>
      <c r="BK7" s="13">
        <v>-31</v>
      </c>
      <c r="BL7" s="6"/>
      <c r="BM7" s="82">
        <v>-85</v>
      </c>
      <c r="BN7" s="6"/>
      <c r="BO7" s="13">
        <f t="shared" ref="BO7:BO9" si="6">BM7-BQ7-BS7-BU7</f>
        <v>-28</v>
      </c>
      <c r="BP7" s="6"/>
      <c r="BQ7" s="13">
        <v>-23</v>
      </c>
      <c r="BR7" s="6"/>
      <c r="BS7" s="13">
        <v>-21</v>
      </c>
      <c r="BT7" s="6"/>
      <c r="BU7" s="13">
        <v>-13</v>
      </c>
      <c r="BV7" s="6"/>
    </row>
    <row r="8" spans="1:74" x14ac:dyDescent="0.45">
      <c r="A8" s="3"/>
      <c r="B8" s="3" t="s">
        <v>58</v>
      </c>
      <c r="C8" s="3"/>
      <c r="D8" s="3"/>
      <c r="E8" s="240">
        <v>15641</v>
      </c>
      <c r="F8" s="3"/>
      <c r="G8" s="13">
        <f t="shared" si="0"/>
        <v>4090</v>
      </c>
      <c r="H8" s="3"/>
      <c r="I8" s="13">
        <v>3975</v>
      </c>
      <c r="J8" s="6"/>
      <c r="K8" s="13">
        <v>3924</v>
      </c>
      <c r="L8" s="6"/>
      <c r="M8" s="13">
        <v>3652</v>
      </c>
      <c r="N8" s="6"/>
      <c r="O8" s="240">
        <v>12444</v>
      </c>
      <c r="P8" s="4"/>
      <c r="Q8" s="13">
        <f t="shared" si="1"/>
        <v>2916</v>
      </c>
      <c r="R8" s="4"/>
      <c r="S8" s="13">
        <v>3255</v>
      </c>
      <c r="T8" s="6"/>
      <c r="U8" s="13">
        <v>3321</v>
      </c>
      <c r="V8" s="6"/>
      <c r="W8" s="13">
        <v>2952</v>
      </c>
      <c r="X8" s="6"/>
      <c r="Y8" s="82">
        <v>11701</v>
      </c>
      <c r="Z8" s="6"/>
      <c r="AA8" s="13">
        <f t="shared" si="2"/>
        <v>2904</v>
      </c>
      <c r="AB8" s="6"/>
      <c r="AC8" s="13">
        <v>3136</v>
      </c>
      <c r="AD8" s="6"/>
      <c r="AE8" s="13">
        <v>2942</v>
      </c>
      <c r="AF8" s="6"/>
      <c r="AG8" s="13">
        <v>2719</v>
      </c>
      <c r="AH8" s="6"/>
      <c r="AI8" s="82">
        <v>11156</v>
      </c>
      <c r="AJ8" s="6"/>
      <c r="AK8" s="13">
        <f t="shared" si="3"/>
        <v>2840</v>
      </c>
      <c r="AL8" s="6"/>
      <c r="AM8" s="13">
        <v>2516</v>
      </c>
      <c r="AN8" s="6"/>
      <c r="AO8" s="13">
        <v>3501</v>
      </c>
      <c r="AP8" s="6"/>
      <c r="AQ8" s="13">
        <v>2299</v>
      </c>
      <c r="AR8" s="6"/>
      <c r="AS8" s="82">
        <v>7214</v>
      </c>
      <c r="AT8" s="6"/>
      <c r="AU8" s="13">
        <f t="shared" si="4"/>
        <v>3465</v>
      </c>
      <c r="AV8" s="6"/>
      <c r="AW8" s="13">
        <v>1798</v>
      </c>
      <c r="AX8" s="6"/>
      <c r="AY8" s="13">
        <v>642</v>
      </c>
      <c r="AZ8" s="6"/>
      <c r="BA8" s="13">
        <v>1309</v>
      </c>
      <c r="BB8" s="6"/>
      <c r="BC8" s="82">
        <v>10436</v>
      </c>
      <c r="BD8" s="6"/>
      <c r="BE8" s="13">
        <f t="shared" si="5"/>
        <v>3382</v>
      </c>
      <c r="BF8" s="6"/>
      <c r="BG8" s="13">
        <v>1940</v>
      </c>
      <c r="BH8" s="6"/>
      <c r="BI8" s="13">
        <v>2485</v>
      </c>
      <c r="BJ8" s="6"/>
      <c r="BK8" s="13">
        <v>2629</v>
      </c>
      <c r="BL8" s="6"/>
      <c r="BM8" s="82">
        <v>9724</v>
      </c>
      <c r="BN8" s="6"/>
      <c r="BO8" s="13">
        <f t="shared" si="6"/>
        <v>2466</v>
      </c>
      <c r="BP8" s="6"/>
      <c r="BQ8" s="13">
        <v>2467</v>
      </c>
      <c r="BR8" s="6"/>
      <c r="BS8" s="13">
        <v>2140</v>
      </c>
      <c r="BT8" s="6"/>
      <c r="BU8" s="13">
        <v>2651</v>
      </c>
      <c r="BV8" s="6"/>
    </row>
    <row r="9" spans="1:74" x14ac:dyDescent="0.45">
      <c r="A9" s="3"/>
      <c r="B9" s="3" t="s">
        <v>77</v>
      </c>
      <c r="C9" s="3"/>
      <c r="D9" s="3"/>
      <c r="E9" s="240">
        <v>132</v>
      </c>
      <c r="F9" s="3"/>
      <c r="G9" s="13">
        <f t="shared" si="0"/>
        <v>-67</v>
      </c>
      <c r="H9" s="3"/>
      <c r="I9" s="13">
        <v>134</v>
      </c>
      <c r="J9" s="6"/>
      <c r="K9" s="13">
        <v>80</v>
      </c>
      <c r="L9" s="6"/>
      <c r="M9" s="13">
        <v>-15</v>
      </c>
      <c r="N9" s="6"/>
      <c r="O9" s="240">
        <v>988</v>
      </c>
      <c r="P9" s="4"/>
      <c r="Q9" s="13">
        <f t="shared" si="1"/>
        <v>-6</v>
      </c>
      <c r="R9" s="4"/>
      <c r="S9" s="13">
        <v>251</v>
      </c>
      <c r="T9" s="6"/>
      <c r="U9" s="13">
        <v>562</v>
      </c>
      <c r="V9" s="6"/>
      <c r="W9" s="13">
        <v>181</v>
      </c>
      <c r="X9" s="6"/>
      <c r="Y9" s="82">
        <v>2887</v>
      </c>
      <c r="Z9" s="6"/>
      <c r="AA9" s="13">
        <f t="shared" si="2"/>
        <v>1063</v>
      </c>
      <c r="AB9" s="6"/>
      <c r="AC9" s="13">
        <v>567</v>
      </c>
      <c r="AD9" s="6"/>
      <c r="AE9" s="13">
        <v>102</v>
      </c>
      <c r="AF9" s="6"/>
      <c r="AG9" s="13">
        <v>1155</v>
      </c>
      <c r="AH9" s="6"/>
      <c r="AI9" s="82">
        <v>822</v>
      </c>
      <c r="AJ9" s="6"/>
      <c r="AK9" s="13">
        <f t="shared" si="3"/>
        <v>634</v>
      </c>
      <c r="AL9" s="6"/>
      <c r="AM9" s="13">
        <v>51</v>
      </c>
      <c r="AN9" s="6"/>
      <c r="AO9" s="13">
        <v>72</v>
      </c>
      <c r="AP9" s="6"/>
      <c r="AQ9" s="13">
        <v>65</v>
      </c>
      <c r="AR9" s="6"/>
      <c r="AS9" s="82">
        <v>132</v>
      </c>
      <c r="AT9" s="6"/>
      <c r="AU9" s="13">
        <f t="shared" si="4"/>
        <v>43</v>
      </c>
      <c r="AV9" s="6"/>
      <c r="AW9" s="13">
        <v>42</v>
      </c>
      <c r="AX9" s="6"/>
      <c r="AY9" s="13">
        <v>-1</v>
      </c>
      <c r="AZ9" s="6"/>
      <c r="BA9" s="13">
        <v>48</v>
      </c>
      <c r="BB9" s="6"/>
      <c r="BC9" s="82">
        <v>201</v>
      </c>
      <c r="BD9" s="6"/>
      <c r="BE9" s="13">
        <f t="shared" si="5"/>
        <v>293</v>
      </c>
      <c r="BF9" s="6"/>
      <c r="BG9" s="13">
        <f>42-2</f>
        <v>40</v>
      </c>
      <c r="BH9" s="6"/>
      <c r="BI9" s="13">
        <f>74+-2</f>
        <v>72</v>
      </c>
      <c r="BJ9" s="6"/>
      <c r="BK9" s="13">
        <f>-244+40</f>
        <v>-204</v>
      </c>
      <c r="BL9" s="6"/>
      <c r="BM9" s="82">
        <v>38</v>
      </c>
      <c r="BN9" s="6"/>
      <c r="BO9" s="13">
        <f t="shared" si="6"/>
        <v>331</v>
      </c>
      <c r="BP9" s="6"/>
      <c r="BQ9" s="13">
        <f>38-2</f>
        <v>36</v>
      </c>
      <c r="BR9" s="6"/>
      <c r="BS9" s="13">
        <f>-81+-7</f>
        <v>-88</v>
      </c>
      <c r="BT9" s="6"/>
      <c r="BU9" s="13">
        <f>-284+43</f>
        <v>-241</v>
      </c>
      <c r="BV9" s="6"/>
    </row>
    <row r="10" spans="1:74" x14ac:dyDescent="0.45">
      <c r="A10" s="28" t="s">
        <v>59</v>
      </c>
      <c r="B10" s="3"/>
      <c r="C10" s="3"/>
      <c r="D10" s="3"/>
      <c r="E10" s="250">
        <f>SUBTOTAL(9,E6:E9)</f>
        <v>15595</v>
      </c>
      <c r="F10" s="3"/>
      <c r="G10" s="27">
        <f>SUBTOTAL(9,G6:G9)</f>
        <v>3976</v>
      </c>
      <c r="H10" s="3"/>
      <c r="I10" s="27">
        <f>SUBTOTAL(9,I6:I9)</f>
        <v>4067</v>
      </c>
      <c r="J10" s="6"/>
      <c r="K10" s="27">
        <f>SUBTOTAL(9,K6:K9)</f>
        <v>3958</v>
      </c>
      <c r="L10" s="6"/>
      <c r="M10" s="27">
        <f>SUBTOTAL(9,M6:M9)</f>
        <v>3594</v>
      </c>
      <c r="N10" s="6"/>
      <c r="O10" s="250">
        <f>SUBTOTAL(9,O6:O9)</f>
        <v>13255</v>
      </c>
      <c r="P10" s="4"/>
      <c r="Q10" s="27">
        <f>SUBTOTAL(9,Q6:Q9)</f>
        <v>2860</v>
      </c>
      <c r="R10" s="4"/>
      <c r="S10" s="27">
        <f>SUBTOTAL(9,S6:S9)</f>
        <v>3454</v>
      </c>
      <c r="T10" s="6"/>
      <c r="U10" s="27">
        <f>SUBTOTAL(9,U6:U9)</f>
        <v>3840</v>
      </c>
      <c r="V10" s="6"/>
      <c r="W10" s="27">
        <f>SUBTOTAL(9,W6:W9)</f>
        <v>3101</v>
      </c>
      <c r="X10" s="6"/>
      <c r="Y10" s="92">
        <f t="shared" ref="Y10:BS10" si="7">SUBTOTAL(9,Y6:Y9)</f>
        <v>14416</v>
      </c>
      <c r="Z10" s="6"/>
      <c r="AA10" s="27">
        <f t="shared" si="7"/>
        <v>3921</v>
      </c>
      <c r="AB10" s="6"/>
      <c r="AC10" s="27">
        <f t="shared" si="7"/>
        <v>3663</v>
      </c>
      <c r="AD10" s="6"/>
      <c r="AE10" s="27">
        <f t="shared" si="7"/>
        <v>2992</v>
      </c>
      <c r="AF10" s="6"/>
      <c r="AG10" s="27">
        <f t="shared" si="7"/>
        <v>3840</v>
      </c>
      <c r="AH10" s="6"/>
      <c r="AI10" s="92">
        <f t="shared" si="7"/>
        <v>11835</v>
      </c>
      <c r="AJ10" s="6"/>
      <c r="AK10" s="27">
        <f t="shared" si="7"/>
        <v>3435</v>
      </c>
      <c r="AL10" s="6"/>
      <c r="AM10" s="27">
        <f t="shared" si="7"/>
        <v>2530</v>
      </c>
      <c r="AN10" s="6"/>
      <c r="AO10" s="27">
        <f t="shared" si="7"/>
        <v>3539</v>
      </c>
      <c r="AP10" s="6"/>
      <c r="AQ10" s="27">
        <f t="shared" si="7"/>
        <v>2331</v>
      </c>
      <c r="AR10" s="6"/>
      <c r="AS10" s="92">
        <f t="shared" si="7"/>
        <v>7217</v>
      </c>
      <c r="AT10" s="6"/>
      <c r="AU10" s="27">
        <f t="shared" si="7"/>
        <v>3475</v>
      </c>
      <c r="AV10" s="6"/>
      <c r="AW10" s="27">
        <f t="shared" si="7"/>
        <v>1807</v>
      </c>
      <c r="AX10" s="6"/>
      <c r="AY10" s="27">
        <f t="shared" si="7"/>
        <v>616</v>
      </c>
      <c r="AZ10" s="6"/>
      <c r="BA10" s="27">
        <f t="shared" si="7"/>
        <v>1319</v>
      </c>
      <c r="BB10" s="6"/>
      <c r="BC10" s="92">
        <f t="shared" si="7"/>
        <v>10514</v>
      </c>
      <c r="BD10" s="6"/>
      <c r="BE10" s="27">
        <f t="shared" si="7"/>
        <v>3644</v>
      </c>
      <c r="BF10" s="6"/>
      <c r="BG10" s="27">
        <f t="shared" si="7"/>
        <v>1946</v>
      </c>
      <c r="BH10" s="6"/>
      <c r="BI10" s="27">
        <f t="shared" si="7"/>
        <v>2530</v>
      </c>
      <c r="BJ10" s="6"/>
      <c r="BK10" s="27">
        <f t="shared" si="7"/>
        <v>2394</v>
      </c>
      <c r="BL10" s="6"/>
      <c r="BM10" s="92">
        <f t="shared" si="7"/>
        <v>9677</v>
      </c>
      <c r="BN10" s="6"/>
      <c r="BO10" s="27">
        <f t="shared" si="7"/>
        <v>2769</v>
      </c>
      <c r="BP10" s="6"/>
      <c r="BQ10" s="27">
        <f t="shared" si="7"/>
        <v>2480</v>
      </c>
      <c r="BR10" s="6"/>
      <c r="BS10" s="27">
        <f t="shared" si="7"/>
        <v>2031</v>
      </c>
      <c r="BT10" s="6"/>
      <c r="BU10" s="27">
        <f>SUBTOTAL(9,BU6:BU9)</f>
        <v>2397</v>
      </c>
      <c r="BV10" s="6"/>
    </row>
    <row r="11" spans="1:74" x14ac:dyDescent="0.45">
      <c r="E11" s="251"/>
      <c r="O11" s="251"/>
      <c r="P11" s="29"/>
      <c r="R11" s="29"/>
      <c r="Y11" s="93"/>
      <c r="AI11" s="93"/>
      <c r="AS11" s="93"/>
      <c r="BC11" s="93"/>
      <c r="BM11" s="93"/>
    </row>
    <row r="12" spans="1:74" x14ac:dyDescent="0.45">
      <c r="A12" s="30" t="s">
        <v>60</v>
      </c>
      <c r="B12" s="3"/>
      <c r="C12" s="3"/>
      <c r="D12" s="3"/>
      <c r="E12" s="250">
        <f>SUBTOTAL(9,E7:E11)</f>
        <v>15595</v>
      </c>
      <c r="F12" s="3"/>
      <c r="G12" s="27">
        <f>SUBTOTAL(9,G7:G11)</f>
        <v>3976</v>
      </c>
      <c r="H12" s="3"/>
      <c r="I12" s="27">
        <f>SUBTOTAL(9,I7:I11)</f>
        <v>4067</v>
      </c>
      <c r="J12" s="31"/>
      <c r="K12" s="27">
        <f>SUBTOTAL(9,K7:K11)</f>
        <v>3958</v>
      </c>
      <c r="L12" s="31"/>
      <c r="M12" s="27">
        <f>SUBTOTAL(9,M7:M11)</f>
        <v>3594</v>
      </c>
      <c r="N12" s="31"/>
      <c r="O12" s="250">
        <f>SUBTOTAL(9,O7:O11)</f>
        <v>13255</v>
      </c>
      <c r="P12" s="4"/>
      <c r="Q12" s="27">
        <f>SUBTOTAL(9,Q7:Q11)</f>
        <v>2860</v>
      </c>
      <c r="R12" s="4"/>
      <c r="S12" s="27">
        <f>SUBTOTAL(9,S7:S11)</f>
        <v>3454</v>
      </c>
      <c r="T12" s="31"/>
      <c r="U12" s="27">
        <f>SUBTOTAL(9,U7:U11)</f>
        <v>3840</v>
      </c>
      <c r="V12" s="31"/>
      <c r="W12" s="27">
        <f>SUBTOTAL(9,W7:W11)</f>
        <v>3101</v>
      </c>
      <c r="X12" s="31"/>
      <c r="Y12" s="92">
        <f>SUBTOTAL(9,Y7:Y11)</f>
        <v>14416</v>
      </c>
      <c r="Z12" s="31"/>
      <c r="AA12" s="27">
        <f>SUBTOTAL(9,AA7:AA11)</f>
        <v>3921</v>
      </c>
      <c r="AB12" s="31"/>
      <c r="AC12" s="27">
        <f>SUBTOTAL(9,AC7:AC11)</f>
        <v>3663</v>
      </c>
      <c r="AD12" s="31"/>
      <c r="AE12" s="27">
        <f>SUBTOTAL(9,AE7:AE11)</f>
        <v>2992</v>
      </c>
      <c r="AF12" s="31"/>
      <c r="AG12" s="27">
        <f>SUBTOTAL(9,AG7:AG11)</f>
        <v>3840</v>
      </c>
      <c r="AH12" s="31"/>
      <c r="AI12" s="92">
        <f>SUBTOTAL(9,AI7:AI11)</f>
        <v>11835</v>
      </c>
      <c r="AJ12" s="31"/>
      <c r="AK12" s="27">
        <f>SUBTOTAL(9,AK7:AK11)</f>
        <v>3435</v>
      </c>
      <c r="AL12" s="31"/>
      <c r="AM12" s="27">
        <f>SUBTOTAL(9,AM7:AM11)</f>
        <v>2530</v>
      </c>
      <c r="AN12" s="31"/>
      <c r="AO12" s="27">
        <f>SUBTOTAL(9,AO7:AO11)</f>
        <v>3539</v>
      </c>
      <c r="AP12" s="31"/>
      <c r="AQ12" s="27">
        <f>SUBTOTAL(9,AQ7:AQ11)</f>
        <v>2331</v>
      </c>
      <c r="AR12" s="31"/>
      <c r="AS12" s="92">
        <f>SUBTOTAL(9,AS7:AS11)</f>
        <v>7217</v>
      </c>
      <c r="AT12" s="31">
        <f>SUBTOTAL(9,AT7:AT11)</f>
        <v>0</v>
      </c>
      <c r="AU12" s="27">
        <f>SUBTOTAL(9,AU7:AU11)</f>
        <v>3475</v>
      </c>
      <c r="AV12" s="31">
        <f>SUBTOTAL(9,AV7:AV11)</f>
        <v>0</v>
      </c>
      <c r="AW12" s="27">
        <f>SUBTOTAL(9,AW7:AW11)</f>
        <v>1807</v>
      </c>
      <c r="AX12" s="31"/>
      <c r="AY12" s="27">
        <f>SUBTOTAL(9,AY7:AY11)</f>
        <v>616</v>
      </c>
      <c r="AZ12" s="31"/>
      <c r="BA12" s="27">
        <f>SUBTOTAL(9,BA7:BA11)</f>
        <v>1319</v>
      </c>
      <c r="BB12" s="31"/>
      <c r="BC12" s="92">
        <f>SUBTOTAL(9,BC7:BC11)</f>
        <v>10514</v>
      </c>
      <c r="BD12" s="31"/>
      <c r="BE12" s="27">
        <f>SUBTOTAL(9,BE7:BE11)</f>
        <v>3644</v>
      </c>
      <c r="BF12" s="31"/>
      <c r="BG12" s="27">
        <f>SUBTOTAL(9,BG7:BG11)</f>
        <v>1946</v>
      </c>
      <c r="BH12" s="31"/>
      <c r="BI12" s="27">
        <f>SUBTOTAL(9,BI7:BI11)</f>
        <v>2530</v>
      </c>
      <c r="BJ12" s="31"/>
      <c r="BK12" s="27">
        <f>SUBTOTAL(9,BK7:BK11)</f>
        <v>2394</v>
      </c>
      <c r="BL12" s="31"/>
      <c r="BM12" s="92">
        <f>SUBTOTAL(9,BM7:BM11)</f>
        <v>9677</v>
      </c>
      <c r="BN12" s="31"/>
      <c r="BO12" s="27">
        <f>SUBTOTAL(9,BO7:BO11)</f>
        <v>2769</v>
      </c>
      <c r="BP12" s="31"/>
      <c r="BQ12" s="27">
        <f>SUBTOTAL(9,BQ7:BQ11)</f>
        <v>2480</v>
      </c>
      <c r="BR12" s="31"/>
      <c r="BS12" s="27">
        <f>SUBTOTAL(9,BS7:BS11)</f>
        <v>2031</v>
      </c>
      <c r="BT12" s="31"/>
      <c r="BU12" s="27">
        <f>SUBTOTAL(9,BU7:BU11)</f>
        <v>2397</v>
      </c>
      <c r="BV12" s="31"/>
    </row>
    <row r="13" spans="1:74" x14ac:dyDescent="0.45">
      <c r="E13" s="251"/>
      <c r="O13" s="251"/>
      <c r="P13" s="4"/>
      <c r="R13" s="4"/>
      <c r="Y13" s="93"/>
      <c r="AI13" s="93"/>
      <c r="AS13" s="93"/>
      <c r="BC13" s="93"/>
      <c r="BM13" s="93"/>
    </row>
    <row r="14" spans="1:74" x14ac:dyDescent="0.45">
      <c r="A14" s="26" t="s">
        <v>61</v>
      </c>
      <c r="B14" s="26"/>
      <c r="C14" s="26"/>
      <c r="D14" s="26"/>
      <c r="E14" s="251"/>
      <c r="F14" s="26"/>
      <c r="H14" s="26"/>
      <c r="O14" s="251"/>
      <c r="P14" s="4"/>
      <c r="R14" s="4"/>
      <c r="Y14" s="93"/>
      <c r="AI14" s="93"/>
      <c r="AS14" s="93"/>
      <c r="BC14" s="93"/>
      <c r="BM14" s="93"/>
    </row>
    <row r="15" spans="1:74" x14ac:dyDescent="0.45">
      <c r="A15" s="3"/>
      <c r="B15" s="3" t="s">
        <v>62</v>
      </c>
      <c r="C15" s="3"/>
      <c r="D15" s="3"/>
      <c r="E15" s="240">
        <v>459</v>
      </c>
      <c r="F15" s="3"/>
      <c r="G15" s="13">
        <f t="shared" ref="G15:G16" si="8">E15-I15-K15-M15</f>
        <v>74</v>
      </c>
      <c r="H15" s="3"/>
      <c r="I15" s="13">
        <v>126</v>
      </c>
      <c r="J15" s="6"/>
      <c r="K15" s="13">
        <v>106</v>
      </c>
      <c r="L15" s="6"/>
      <c r="M15" s="13">
        <v>153</v>
      </c>
      <c r="N15" s="6"/>
      <c r="O15" s="240">
        <v>1563</v>
      </c>
      <c r="P15" s="4"/>
      <c r="Q15" s="13">
        <f t="shared" ref="Q15:Q16" si="9">O15-S15-U15-W15</f>
        <v>158</v>
      </c>
      <c r="R15" s="4"/>
      <c r="S15" s="13">
        <v>1107</v>
      </c>
      <c r="T15" s="6"/>
      <c r="U15" s="13">
        <v>212</v>
      </c>
      <c r="V15" s="6"/>
      <c r="W15" s="13">
        <v>86</v>
      </c>
      <c r="X15" s="6"/>
      <c r="Y15" s="82">
        <v>838</v>
      </c>
      <c r="Z15" s="6"/>
      <c r="AA15" s="13">
        <f t="shared" ref="AA15:AA16" si="10">Y15-AC15-AE15-AG15</f>
        <v>37</v>
      </c>
      <c r="AB15" s="6"/>
      <c r="AC15" s="13">
        <v>345</v>
      </c>
      <c r="AD15" s="6"/>
      <c r="AE15" s="13">
        <v>375</v>
      </c>
      <c r="AF15" s="6"/>
      <c r="AG15" s="13">
        <v>81</v>
      </c>
      <c r="AH15" s="6"/>
      <c r="AI15" s="82">
        <v>810</v>
      </c>
      <c r="AJ15" s="6"/>
      <c r="AK15" s="13">
        <f t="shared" ref="AK15:AK16" si="11">AI15-AM15-AO15-AQ15</f>
        <v>634</v>
      </c>
      <c r="AL15" s="6"/>
      <c r="AM15" s="13">
        <v>91</v>
      </c>
      <c r="AN15" s="6"/>
      <c r="AO15" s="13">
        <v>76</v>
      </c>
      <c r="AP15" s="6"/>
      <c r="AQ15" s="13">
        <v>9</v>
      </c>
      <c r="AR15" s="6"/>
      <c r="AS15" s="82">
        <v>474</v>
      </c>
      <c r="AT15" s="6"/>
      <c r="AU15" s="13">
        <f t="shared" ref="AU15:AU16" si="12">AS15-AW15-AY15-BA15</f>
        <v>365</v>
      </c>
      <c r="AV15" s="6"/>
      <c r="AW15" s="13">
        <v>56</v>
      </c>
      <c r="AX15" s="6"/>
      <c r="AY15" s="13">
        <v>38</v>
      </c>
      <c r="AZ15" s="6"/>
      <c r="BA15" s="13">
        <v>15</v>
      </c>
      <c r="BB15" s="6"/>
      <c r="BC15" s="82">
        <v>374</v>
      </c>
      <c r="BD15" s="6"/>
      <c r="BE15" s="13">
        <f t="shared" ref="BE15:BE16" si="13">BC15-BG15-BI15-BK15</f>
        <v>170</v>
      </c>
      <c r="BF15" s="6"/>
      <c r="BG15" s="13">
        <v>82</v>
      </c>
      <c r="BH15" s="6"/>
      <c r="BI15" s="13">
        <v>59</v>
      </c>
      <c r="BJ15" s="6"/>
      <c r="BK15" s="13">
        <v>63</v>
      </c>
      <c r="BL15" s="6"/>
      <c r="BM15" s="82">
        <v>270</v>
      </c>
      <c r="BN15" s="6"/>
      <c r="BO15" s="13">
        <f t="shared" ref="BO15:BO16" si="14">BM15-BQ15-BS15-BU15</f>
        <v>166</v>
      </c>
      <c r="BP15" s="6"/>
      <c r="BQ15" s="13">
        <v>8</v>
      </c>
      <c r="BR15" s="6"/>
      <c r="BS15" s="13">
        <v>75</v>
      </c>
      <c r="BT15" s="6"/>
      <c r="BU15" s="13">
        <v>21</v>
      </c>
      <c r="BV15" s="6"/>
    </row>
    <row r="16" spans="1:74" x14ac:dyDescent="0.45">
      <c r="A16" s="3"/>
      <c r="B16" s="3" t="s">
        <v>63</v>
      </c>
      <c r="C16" s="3"/>
      <c r="D16" s="3"/>
      <c r="E16" s="240">
        <v>-1320</v>
      </c>
      <c r="F16" s="3"/>
      <c r="G16" s="13">
        <f t="shared" si="8"/>
        <v>-341</v>
      </c>
      <c r="H16" s="3"/>
      <c r="I16" s="13">
        <v>-410</v>
      </c>
      <c r="J16" s="6"/>
      <c r="K16" s="13">
        <v>-317</v>
      </c>
      <c r="L16" s="6"/>
      <c r="M16" s="13">
        <v>-252</v>
      </c>
      <c r="N16" s="6"/>
      <c r="O16" s="240">
        <v>-1447</v>
      </c>
      <c r="P16" s="4"/>
      <c r="Q16" s="13">
        <f t="shared" si="9"/>
        <v>-302</v>
      </c>
      <c r="R16" s="4"/>
      <c r="S16" s="13">
        <v>-386</v>
      </c>
      <c r="T16" s="6"/>
      <c r="U16" s="13">
        <v>-375</v>
      </c>
      <c r="V16" s="6"/>
      <c r="W16" s="13">
        <v>-384</v>
      </c>
      <c r="X16" s="6"/>
      <c r="Y16" s="82">
        <v>-1330</v>
      </c>
      <c r="Z16" s="6"/>
      <c r="AA16" s="13">
        <f t="shared" si="10"/>
        <v>-413</v>
      </c>
      <c r="AB16" s="6"/>
      <c r="AC16" s="13">
        <v>-402</v>
      </c>
      <c r="AD16" s="6"/>
      <c r="AE16" s="13">
        <v>-270</v>
      </c>
      <c r="AF16" s="6"/>
      <c r="AG16" s="13">
        <v>-245</v>
      </c>
      <c r="AH16" s="6"/>
      <c r="AI16" s="82">
        <v>-776</v>
      </c>
      <c r="AJ16" s="6"/>
      <c r="AK16" s="13">
        <f t="shared" si="11"/>
        <v>-261</v>
      </c>
      <c r="AL16" s="6"/>
      <c r="AM16" s="13">
        <v>-269</v>
      </c>
      <c r="AN16" s="6"/>
      <c r="AO16" s="13">
        <v>-106</v>
      </c>
      <c r="AP16" s="6"/>
      <c r="AQ16" s="13">
        <v>-140</v>
      </c>
      <c r="AR16" s="6"/>
      <c r="AS16" s="82">
        <v>-531</v>
      </c>
      <c r="AT16" s="6"/>
      <c r="AU16" s="13">
        <f t="shared" si="12"/>
        <v>-73</v>
      </c>
      <c r="AV16" s="6"/>
      <c r="AW16" s="13">
        <v>-71</v>
      </c>
      <c r="AX16" s="6"/>
      <c r="AY16" s="13">
        <v>-48</v>
      </c>
      <c r="AZ16" s="6"/>
      <c r="BA16" s="13">
        <v>-339</v>
      </c>
      <c r="BB16" s="6"/>
      <c r="BC16" s="82">
        <v>-495</v>
      </c>
      <c r="BD16" s="6"/>
      <c r="BE16" s="13">
        <f t="shared" si="13"/>
        <v>-321</v>
      </c>
      <c r="BF16" s="6"/>
      <c r="BG16" s="13">
        <v>-68</v>
      </c>
      <c r="BH16" s="6"/>
      <c r="BI16" s="13">
        <v>-47</v>
      </c>
      <c r="BJ16" s="6"/>
      <c r="BK16" s="13">
        <v>-59</v>
      </c>
      <c r="BL16" s="6"/>
      <c r="BM16" s="82">
        <v>-555</v>
      </c>
      <c r="BN16" s="6"/>
      <c r="BO16" s="13">
        <f t="shared" si="14"/>
        <v>-383</v>
      </c>
      <c r="BP16" s="6"/>
      <c r="BQ16" s="13">
        <v>-50</v>
      </c>
      <c r="BR16" s="6"/>
      <c r="BS16" s="13">
        <v>-86</v>
      </c>
      <c r="BT16" s="6"/>
      <c r="BU16" s="13">
        <v>-36</v>
      </c>
      <c r="BV16" s="6"/>
    </row>
    <row r="17" spans="1:74" x14ac:dyDescent="0.45">
      <c r="A17" s="28" t="s">
        <v>64</v>
      </c>
      <c r="B17" s="3"/>
      <c r="C17" s="3"/>
      <c r="D17" s="3"/>
      <c r="E17" s="250">
        <f>SUBTOTAL(9,E15:E16)</f>
        <v>-861</v>
      </c>
      <c r="F17" s="3"/>
      <c r="G17" s="27">
        <f>SUBTOTAL(9,G15:G16)</f>
        <v>-267</v>
      </c>
      <c r="H17" s="3"/>
      <c r="I17" s="27">
        <f>SUBTOTAL(9,I15:I16)</f>
        <v>-284</v>
      </c>
      <c r="J17" s="6"/>
      <c r="K17" s="27">
        <f>SUBTOTAL(9,K15:K16)</f>
        <v>-211</v>
      </c>
      <c r="L17" s="6"/>
      <c r="M17" s="27">
        <f>SUBTOTAL(9,M15:M16)</f>
        <v>-99</v>
      </c>
      <c r="N17" s="6"/>
      <c r="O17" s="250">
        <f>SUBTOTAL(9,O15:O16)</f>
        <v>116</v>
      </c>
      <c r="P17" s="4"/>
      <c r="Q17" s="27">
        <f>SUBTOTAL(9,Q15:Q16)</f>
        <v>-144</v>
      </c>
      <c r="R17" s="4"/>
      <c r="S17" s="27">
        <f>SUBTOTAL(9,S15:S16)</f>
        <v>721</v>
      </c>
      <c r="T17" s="6"/>
      <c r="U17" s="27">
        <f>SUBTOTAL(9,U15:U16)</f>
        <v>-163</v>
      </c>
      <c r="V17" s="6"/>
      <c r="W17" s="27">
        <f>SUBTOTAL(9,W15:W16)</f>
        <v>-298</v>
      </c>
      <c r="X17" s="6"/>
      <c r="Y17" s="92">
        <f t="shared" ref="Y17:BU17" si="15">SUBTOTAL(9,Y15:Y16)</f>
        <v>-492</v>
      </c>
      <c r="Z17" s="6"/>
      <c r="AA17" s="27">
        <f t="shared" si="15"/>
        <v>-376</v>
      </c>
      <c r="AB17" s="6"/>
      <c r="AC17" s="27">
        <f t="shared" si="15"/>
        <v>-57</v>
      </c>
      <c r="AD17" s="6"/>
      <c r="AE17" s="27">
        <f t="shared" si="15"/>
        <v>105</v>
      </c>
      <c r="AF17" s="6"/>
      <c r="AG17" s="27">
        <f t="shared" si="15"/>
        <v>-164</v>
      </c>
      <c r="AH17" s="6"/>
      <c r="AI17" s="92">
        <f t="shared" si="15"/>
        <v>34</v>
      </c>
      <c r="AJ17" s="6"/>
      <c r="AK17" s="27">
        <f t="shared" si="15"/>
        <v>373</v>
      </c>
      <c r="AL17" s="6"/>
      <c r="AM17" s="27">
        <f t="shared" si="15"/>
        <v>-178</v>
      </c>
      <c r="AN17" s="6"/>
      <c r="AO17" s="27">
        <f t="shared" si="15"/>
        <v>-30</v>
      </c>
      <c r="AP17" s="6"/>
      <c r="AQ17" s="27">
        <f t="shared" si="15"/>
        <v>-131</v>
      </c>
      <c r="AR17" s="6"/>
      <c r="AS17" s="92">
        <f t="shared" si="15"/>
        <v>-57</v>
      </c>
      <c r="AT17" s="6"/>
      <c r="AU17" s="27">
        <f t="shared" si="15"/>
        <v>292</v>
      </c>
      <c r="AV17" s="6"/>
      <c r="AW17" s="27">
        <f t="shared" si="15"/>
        <v>-15</v>
      </c>
      <c r="AX17" s="6"/>
      <c r="AY17" s="27">
        <f t="shared" si="15"/>
        <v>-10</v>
      </c>
      <c r="AZ17" s="6"/>
      <c r="BA17" s="27">
        <f t="shared" si="15"/>
        <v>-324</v>
      </c>
      <c r="BB17" s="6"/>
      <c r="BC17" s="92">
        <f t="shared" si="15"/>
        <v>-121</v>
      </c>
      <c r="BD17" s="6"/>
      <c r="BE17" s="27">
        <f t="shared" si="15"/>
        <v>-151</v>
      </c>
      <c r="BF17" s="6"/>
      <c r="BG17" s="27">
        <f t="shared" si="15"/>
        <v>14</v>
      </c>
      <c r="BH17" s="6"/>
      <c r="BI17" s="27">
        <f t="shared" si="15"/>
        <v>12</v>
      </c>
      <c r="BJ17" s="6"/>
      <c r="BK17" s="27">
        <f t="shared" si="15"/>
        <v>4</v>
      </c>
      <c r="BL17" s="6"/>
      <c r="BM17" s="92">
        <f t="shared" si="15"/>
        <v>-285</v>
      </c>
      <c r="BN17" s="6"/>
      <c r="BO17" s="27">
        <f t="shared" si="15"/>
        <v>-217</v>
      </c>
      <c r="BP17" s="6"/>
      <c r="BQ17" s="27">
        <f t="shared" si="15"/>
        <v>-42</v>
      </c>
      <c r="BR17" s="6"/>
      <c r="BS17" s="27">
        <f t="shared" si="15"/>
        <v>-11</v>
      </c>
      <c r="BT17" s="6"/>
      <c r="BU17" s="27">
        <f t="shared" si="15"/>
        <v>-15</v>
      </c>
      <c r="BV17" s="6"/>
    </row>
    <row r="18" spans="1:74" x14ac:dyDescent="0.45">
      <c r="E18" s="251"/>
      <c r="O18" s="251"/>
      <c r="P18" s="4"/>
      <c r="R18" s="4"/>
      <c r="Y18" s="93"/>
      <c r="AI18" s="93"/>
      <c r="AS18" s="93"/>
      <c r="BC18" s="93"/>
      <c r="BM18" s="93"/>
    </row>
    <row r="19" spans="1:74" x14ac:dyDescent="0.45">
      <c r="A19" s="30" t="s">
        <v>65</v>
      </c>
      <c r="B19" s="3"/>
      <c r="C19" s="3"/>
      <c r="D19" s="3"/>
      <c r="E19" s="250">
        <f>SUBTOTAL(9,E7:E18)</f>
        <v>14734</v>
      </c>
      <c r="F19" s="3"/>
      <c r="G19" s="27">
        <f>SUBTOTAL(9,G7:G18)</f>
        <v>3709</v>
      </c>
      <c r="H19" s="3"/>
      <c r="I19" s="27">
        <f>SUBTOTAL(9,I7:I18)</f>
        <v>3783</v>
      </c>
      <c r="K19" s="27">
        <f>SUBTOTAL(9,K7:K18)</f>
        <v>3747</v>
      </c>
      <c r="M19" s="27">
        <f>SUBTOTAL(9,M7:M18)</f>
        <v>3495</v>
      </c>
      <c r="O19" s="250">
        <f>SUBTOTAL(9,O7:O18)</f>
        <v>13371</v>
      </c>
      <c r="P19" s="4"/>
      <c r="Q19" s="27">
        <f>SUBTOTAL(9,Q7:Q18)</f>
        <v>2716</v>
      </c>
      <c r="R19" s="4"/>
      <c r="S19" s="27">
        <f>SUBTOTAL(9,S7:S18)</f>
        <v>4175</v>
      </c>
      <c r="U19" s="27">
        <f>SUBTOTAL(9,U7:U18)</f>
        <v>3677</v>
      </c>
      <c r="W19" s="27">
        <f>SUBTOTAL(9,W7:W18)</f>
        <v>2803</v>
      </c>
      <c r="Y19" s="92">
        <f>SUBTOTAL(9,Y7:Y18)</f>
        <v>13924</v>
      </c>
      <c r="AA19" s="27">
        <f>SUBTOTAL(9,AA7:AA18)</f>
        <v>3545</v>
      </c>
      <c r="AC19" s="27">
        <f>SUBTOTAL(9,AC7:AC18)</f>
        <v>3606</v>
      </c>
      <c r="AE19" s="27">
        <f>SUBTOTAL(9,AE7:AE18)</f>
        <v>3097</v>
      </c>
      <c r="AG19" s="27">
        <f>SUBTOTAL(9,AG7:AG18)</f>
        <v>3676</v>
      </c>
      <c r="AI19" s="92">
        <f>SUBTOTAL(9,AI7:AI18)</f>
        <v>11869</v>
      </c>
      <c r="AK19" s="27">
        <f>SUBTOTAL(9,AK7:AK18)</f>
        <v>3808</v>
      </c>
      <c r="AM19" s="27">
        <f>SUBTOTAL(9,AM7:AM18)</f>
        <v>2352</v>
      </c>
      <c r="AO19" s="27">
        <f>SUBTOTAL(9,AO7:AO18)</f>
        <v>3509</v>
      </c>
      <c r="AQ19" s="27">
        <f>SUBTOTAL(9,AQ7:AQ18)</f>
        <v>2200</v>
      </c>
      <c r="AS19" s="92">
        <f>SUBTOTAL(9,AS7:AS18)</f>
        <v>7160</v>
      </c>
      <c r="AU19" s="27">
        <f>SUBTOTAL(9,AU7:AU18)</f>
        <v>3767</v>
      </c>
      <c r="AW19" s="27">
        <f>SUBTOTAL(9,AW7:AW18)</f>
        <v>1792</v>
      </c>
      <c r="AY19" s="27">
        <f>SUBTOTAL(9,AY7:AY18)</f>
        <v>606</v>
      </c>
      <c r="BA19" s="27">
        <f>SUBTOTAL(9,BA7:BA18)</f>
        <v>995</v>
      </c>
      <c r="BC19" s="92">
        <f>SUBTOTAL(9,BC7:BC18)</f>
        <v>10393</v>
      </c>
      <c r="BE19" s="27">
        <f>SUBTOTAL(9,BE7:BE18)</f>
        <v>3493</v>
      </c>
      <c r="BG19" s="27">
        <f>SUBTOTAL(9,BG7:BG18)</f>
        <v>1960</v>
      </c>
      <c r="BI19" s="27">
        <f>SUBTOTAL(9,BI7:BI18)</f>
        <v>2542</v>
      </c>
      <c r="BK19" s="27">
        <f>SUBTOTAL(9,BK7:BK18)</f>
        <v>2398</v>
      </c>
      <c r="BM19" s="92">
        <f>SUBTOTAL(9,BM7:BM18)</f>
        <v>9392</v>
      </c>
      <c r="BO19" s="27">
        <f>SUBTOTAL(9,BO7:BO18)</f>
        <v>2552</v>
      </c>
      <c r="BQ19" s="27">
        <f>SUBTOTAL(9,BQ7:BQ18)</f>
        <v>2438</v>
      </c>
      <c r="BS19" s="27">
        <f>SUBTOTAL(9,BS7:BS18)</f>
        <v>2020</v>
      </c>
      <c r="BU19" s="27">
        <f>SUBTOTAL(9,BU7:BU18)</f>
        <v>2382</v>
      </c>
    </row>
    <row r="20" spans="1:74" x14ac:dyDescent="0.45">
      <c r="E20" s="251"/>
      <c r="O20" s="251"/>
      <c r="P20" s="4"/>
      <c r="R20" s="4"/>
      <c r="Y20" s="93"/>
      <c r="AI20" s="93"/>
      <c r="AS20" s="93"/>
      <c r="BC20" s="93"/>
      <c r="BM20" s="93"/>
    </row>
    <row r="21" spans="1:74" x14ac:dyDescent="0.45">
      <c r="A21" s="26" t="s">
        <v>66</v>
      </c>
      <c r="B21" s="26"/>
      <c r="C21" s="26"/>
      <c r="D21" s="26"/>
      <c r="E21" s="251"/>
      <c r="F21" s="26"/>
      <c r="H21" s="26"/>
      <c r="O21" s="251"/>
      <c r="P21" s="4"/>
      <c r="R21" s="4"/>
      <c r="Y21" s="93"/>
      <c r="AI21" s="93"/>
      <c r="AS21" s="93"/>
      <c r="BC21" s="93"/>
      <c r="BM21" s="93"/>
    </row>
    <row r="22" spans="1:74" x14ac:dyDescent="0.45">
      <c r="A22" s="3"/>
      <c r="B22" s="3" t="s">
        <v>67</v>
      </c>
      <c r="C22" s="3"/>
      <c r="D22" s="3"/>
      <c r="E22" s="240">
        <v>0</v>
      </c>
      <c r="F22" s="3"/>
      <c r="G22" s="13">
        <f t="shared" ref="G22:G23" si="16">E22-I22-K22-M22</f>
        <v>0</v>
      </c>
      <c r="H22" s="3"/>
      <c r="I22" s="13">
        <v>0</v>
      </c>
      <c r="J22" s="6"/>
      <c r="K22" s="13">
        <v>0</v>
      </c>
      <c r="L22" s="6"/>
      <c r="M22" s="13">
        <v>0</v>
      </c>
      <c r="N22" s="6"/>
      <c r="O22" s="240">
        <v>1</v>
      </c>
      <c r="P22" s="4"/>
      <c r="Q22" s="13">
        <f t="shared" ref="Q22:Q23" si="17">O22-S22-U22-W22</f>
        <v>1</v>
      </c>
      <c r="R22" s="4"/>
      <c r="S22" s="13">
        <v>15</v>
      </c>
      <c r="T22" s="6"/>
      <c r="U22" s="13">
        <v>-15</v>
      </c>
      <c r="V22" s="6"/>
      <c r="W22" s="13">
        <v>0</v>
      </c>
      <c r="X22" s="6"/>
      <c r="Y22" s="82">
        <v>0</v>
      </c>
      <c r="Z22" s="6"/>
      <c r="AA22" s="13">
        <f t="shared" ref="AA22:AA23" si="18">Y22-AC22-AE22-AG22</f>
        <v>0</v>
      </c>
      <c r="AB22" s="6"/>
      <c r="AC22" s="13">
        <v>0</v>
      </c>
      <c r="AD22" s="6"/>
      <c r="AE22" s="13">
        <v>0</v>
      </c>
      <c r="AF22" s="6"/>
      <c r="AG22" s="13">
        <v>0</v>
      </c>
      <c r="AH22" s="6"/>
      <c r="AI22" s="82">
        <v>-7</v>
      </c>
      <c r="AJ22" s="6"/>
      <c r="AK22" s="13">
        <f t="shared" ref="AK22:AK23" si="19">AI22-AM22-AO22-AQ22</f>
        <v>-7</v>
      </c>
      <c r="AL22" s="6"/>
      <c r="AM22" s="13">
        <v>0</v>
      </c>
      <c r="AN22" s="6"/>
      <c r="AO22" s="13">
        <v>0</v>
      </c>
      <c r="AP22" s="6"/>
      <c r="AQ22" s="13">
        <v>0</v>
      </c>
      <c r="AR22" s="6"/>
      <c r="AS22" s="82">
        <v>0</v>
      </c>
      <c r="AT22" s="6"/>
      <c r="AU22" s="13">
        <f t="shared" ref="AU22:AU23" si="20">AS22-AW22-AY22-BA22</f>
        <v>0</v>
      </c>
      <c r="AV22" s="6"/>
      <c r="AW22" s="13">
        <v>0</v>
      </c>
      <c r="AX22" s="6"/>
      <c r="AY22" s="13">
        <v>0</v>
      </c>
      <c r="AZ22" s="6"/>
      <c r="BA22" s="13">
        <v>0</v>
      </c>
      <c r="BB22" s="6"/>
      <c r="BC22" s="82">
        <v>0</v>
      </c>
      <c r="BD22" s="6"/>
      <c r="BE22" s="13">
        <f t="shared" ref="BE22:BE23" si="21">BC22-BG22-BI22-BK22</f>
        <v>0</v>
      </c>
      <c r="BF22" s="6"/>
      <c r="BG22" s="13">
        <v>0</v>
      </c>
      <c r="BH22" s="6"/>
      <c r="BI22" s="13">
        <v>0</v>
      </c>
      <c r="BJ22" s="6"/>
      <c r="BK22" s="13">
        <v>0</v>
      </c>
      <c r="BL22" s="6"/>
      <c r="BM22" s="82">
        <v>-3</v>
      </c>
      <c r="BN22" s="6"/>
      <c r="BO22" s="13">
        <f t="shared" ref="BO22:BO23" si="22">BM22-BQ22-BS22-BU22</f>
        <v>-2</v>
      </c>
      <c r="BP22" s="6"/>
      <c r="BQ22" s="13">
        <v>-1</v>
      </c>
      <c r="BR22" s="6"/>
      <c r="BS22" s="13">
        <v>1</v>
      </c>
      <c r="BT22" s="6"/>
      <c r="BU22" s="13">
        <v>-1</v>
      </c>
      <c r="BV22" s="6"/>
    </row>
    <row r="23" spans="1:74" x14ac:dyDescent="0.45">
      <c r="A23" s="3"/>
      <c r="B23" s="3" t="s">
        <v>68</v>
      </c>
      <c r="C23" s="3"/>
      <c r="D23" s="3"/>
      <c r="E23" s="240">
        <v>44</v>
      </c>
      <c r="F23" s="3"/>
      <c r="G23" s="13">
        <f t="shared" si="16"/>
        <v>13</v>
      </c>
      <c r="H23" s="3"/>
      <c r="I23" s="13">
        <v>36</v>
      </c>
      <c r="J23" s="6"/>
      <c r="K23" s="13">
        <v>15</v>
      </c>
      <c r="L23" s="6"/>
      <c r="M23" s="13">
        <v>-20</v>
      </c>
      <c r="N23" s="6"/>
      <c r="O23" s="240">
        <v>94</v>
      </c>
      <c r="P23" s="32"/>
      <c r="Q23" s="13">
        <f t="shared" si="17"/>
        <v>267</v>
      </c>
      <c r="R23" s="32"/>
      <c r="S23" s="13">
        <v>-99</v>
      </c>
      <c r="T23" s="6"/>
      <c r="U23" s="13">
        <v>-69</v>
      </c>
      <c r="V23" s="6"/>
      <c r="W23" s="13">
        <v>-5</v>
      </c>
      <c r="X23" s="6"/>
      <c r="Y23" s="82">
        <v>-250</v>
      </c>
      <c r="Z23" s="6"/>
      <c r="AA23" s="13">
        <f t="shared" si="18"/>
        <v>-221</v>
      </c>
      <c r="AB23" s="6"/>
      <c r="AC23" s="13">
        <v>-51</v>
      </c>
      <c r="AD23" s="6"/>
      <c r="AE23" s="13">
        <v>-21</v>
      </c>
      <c r="AF23" s="6"/>
      <c r="AG23" s="13">
        <v>43</v>
      </c>
      <c r="AH23" s="6"/>
      <c r="AI23" s="82">
        <v>338</v>
      </c>
      <c r="AJ23" s="6"/>
      <c r="AK23" s="13">
        <f t="shared" si="19"/>
        <v>317</v>
      </c>
      <c r="AL23" s="6"/>
      <c r="AM23" s="13">
        <v>9</v>
      </c>
      <c r="AN23" s="6"/>
      <c r="AO23" s="13">
        <v>5</v>
      </c>
      <c r="AP23" s="6"/>
      <c r="AQ23" s="13">
        <v>7</v>
      </c>
      <c r="AR23" s="6"/>
      <c r="AS23" s="82">
        <v>-104</v>
      </c>
      <c r="AT23" s="6"/>
      <c r="AU23" s="13">
        <f t="shared" si="20"/>
        <v>-105</v>
      </c>
      <c r="AV23" s="6"/>
      <c r="AW23" s="13">
        <v>-8</v>
      </c>
      <c r="AX23" s="6"/>
      <c r="AY23" s="13">
        <v>-8</v>
      </c>
      <c r="AZ23" s="6"/>
      <c r="BA23" s="13">
        <v>17</v>
      </c>
      <c r="BB23" s="6"/>
      <c r="BC23" s="82">
        <v>-81</v>
      </c>
      <c r="BD23" s="6"/>
      <c r="BE23" s="13">
        <f t="shared" si="21"/>
        <v>-43</v>
      </c>
      <c r="BF23" s="6"/>
      <c r="BG23" s="13">
        <v>-19</v>
      </c>
      <c r="BH23" s="6"/>
      <c r="BI23" s="13">
        <v>-107</v>
      </c>
      <c r="BJ23" s="6"/>
      <c r="BK23" s="13">
        <v>88</v>
      </c>
      <c r="BL23" s="6"/>
      <c r="BM23" s="82">
        <v>47</v>
      </c>
      <c r="BN23" s="6"/>
      <c r="BO23" s="13">
        <f t="shared" si="22"/>
        <v>-43</v>
      </c>
      <c r="BP23" s="6"/>
      <c r="BQ23" s="13">
        <v>45</v>
      </c>
      <c r="BR23" s="6"/>
      <c r="BS23" s="13">
        <v>26</v>
      </c>
      <c r="BT23" s="6"/>
      <c r="BU23" s="13">
        <v>19</v>
      </c>
      <c r="BV23" s="6"/>
    </row>
    <row r="24" spans="1:74" x14ac:dyDescent="0.45">
      <c r="A24" s="28" t="s">
        <v>69</v>
      </c>
      <c r="B24" s="3"/>
      <c r="C24" s="3"/>
      <c r="D24" s="3"/>
      <c r="E24" s="250">
        <f>SUBTOTAL(9,E22:E23)</f>
        <v>44</v>
      </c>
      <c r="F24" s="3"/>
      <c r="G24" s="27">
        <f>SUBTOTAL(9,G22:G23)</f>
        <v>13</v>
      </c>
      <c r="H24" s="3"/>
      <c r="I24" s="27">
        <f>SUBTOTAL(9,I22:I23)</f>
        <v>36</v>
      </c>
      <c r="J24" s="6"/>
      <c r="K24" s="27">
        <f>SUBTOTAL(9,K22:K23)</f>
        <v>15</v>
      </c>
      <c r="L24" s="6"/>
      <c r="M24" s="27">
        <f>SUBTOTAL(9,M22:M23)</f>
        <v>-20</v>
      </c>
      <c r="N24" s="6"/>
      <c r="O24" s="250">
        <f>SUBTOTAL(9,O22:O23)</f>
        <v>95</v>
      </c>
      <c r="P24" s="33"/>
      <c r="Q24" s="27">
        <f>SUBTOTAL(9,Q22:Q23)</f>
        <v>268</v>
      </c>
      <c r="R24" s="33"/>
      <c r="S24" s="27">
        <f>SUBTOTAL(9,S22:S23)</f>
        <v>-84</v>
      </c>
      <c r="T24" s="6"/>
      <c r="U24" s="27">
        <f>SUBTOTAL(9,U22:U23)</f>
        <v>-84</v>
      </c>
      <c r="V24" s="6"/>
      <c r="W24" s="27">
        <f>SUBTOTAL(9,W22:W23)</f>
        <v>-5</v>
      </c>
      <c r="X24" s="6"/>
      <c r="Y24" s="92">
        <f t="shared" ref="Y24:BU24" si="23">SUBTOTAL(9,Y22:Y23)</f>
        <v>-250</v>
      </c>
      <c r="Z24" s="6"/>
      <c r="AA24" s="27">
        <f t="shared" si="23"/>
        <v>-221</v>
      </c>
      <c r="AB24" s="6"/>
      <c r="AC24" s="27">
        <f t="shared" si="23"/>
        <v>-51</v>
      </c>
      <c r="AD24" s="6"/>
      <c r="AE24" s="27">
        <f t="shared" si="23"/>
        <v>-21</v>
      </c>
      <c r="AF24" s="6"/>
      <c r="AG24" s="27">
        <f t="shared" si="23"/>
        <v>43</v>
      </c>
      <c r="AH24" s="6"/>
      <c r="AI24" s="92">
        <f t="shared" si="23"/>
        <v>331</v>
      </c>
      <c r="AJ24" s="6"/>
      <c r="AK24" s="27">
        <f t="shared" si="23"/>
        <v>310</v>
      </c>
      <c r="AL24" s="6"/>
      <c r="AM24" s="27">
        <f t="shared" si="23"/>
        <v>9</v>
      </c>
      <c r="AN24" s="6"/>
      <c r="AO24" s="27">
        <f t="shared" si="23"/>
        <v>5</v>
      </c>
      <c r="AP24" s="6"/>
      <c r="AQ24" s="27">
        <f t="shared" si="23"/>
        <v>7</v>
      </c>
      <c r="AR24" s="6"/>
      <c r="AS24" s="92">
        <f t="shared" si="23"/>
        <v>-104</v>
      </c>
      <c r="AT24" s="6"/>
      <c r="AU24" s="27">
        <f t="shared" si="23"/>
        <v>-105</v>
      </c>
      <c r="AV24" s="6"/>
      <c r="AW24" s="27">
        <f t="shared" si="23"/>
        <v>-8</v>
      </c>
      <c r="AX24" s="6"/>
      <c r="AY24" s="27">
        <f t="shared" si="23"/>
        <v>-8</v>
      </c>
      <c r="AZ24" s="6"/>
      <c r="BA24" s="27">
        <f t="shared" si="23"/>
        <v>17</v>
      </c>
      <c r="BB24" s="6"/>
      <c r="BC24" s="92">
        <f t="shared" si="23"/>
        <v>-81</v>
      </c>
      <c r="BD24" s="6"/>
      <c r="BE24" s="27">
        <f t="shared" si="23"/>
        <v>-43</v>
      </c>
      <c r="BF24" s="6"/>
      <c r="BG24" s="27">
        <f t="shared" si="23"/>
        <v>-19</v>
      </c>
      <c r="BH24" s="6"/>
      <c r="BI24" s="27">
        <f t="shared" si="23"/>
        <v>-107</v>
      </c>
      <c r="BJ24" s="6"/>
      <c r="BK24" s="27">
        <f t="shared" si="23"/>
        <v>88</v>
      </c>
      <c r="BL24" s="6"/>
      <c r="BM24" s="92">
        <f t="shared" si="23"/>
        <v>44</v>
      </c>
      <c r="BN24" s="6"/>
      <c r="BO24" s="27">
        <f t="shared" si="23"/>
        <v>-45</v>
      </c>
      <c r="BP24" s="6"/>
      <c r="BQ24" s="27">
        <f t="shared" si="23"/>
        <v>44</v>
      </c>
      <c r="BR24" s="6"/>
      <c r="BS24" s="27">
        <f t="shared" si="23"/>
        <v>27</v>
      </c>
      <c r="BT24" s="6"/>
      <c r="BU24" s="27">
        <f t="shared" si="23"/>
        <v>18</v>
      </c>
      <c r="BV24" s="6"/>
    </row>
    <row r="25" spans="1:74" x14ac:dyDescent="0.45">
      <c r="E25" s="251"/>
      <c r="O25" s="251"/>
      <c r="Y25" s="93"/>
      <c r="AI25" s="93"/>
      <c r="AS25" s="93"/>
      <c r="BC25" s="93"/>
      <c r="BM25" s="93"/>
    </row>
    <row r="26" spans="1:74" s="25" customFormat="1" ht="16.5" thickBot="1" x14ac:dyDescent="0.5">
      <c r="A26" s="34" t="s">
        <v>208</v>
      </c>
      <c r="B26" s="24"/>
      <c r="C26" s="24"/>
      <c r="D26" s="24"/>
      <c r="E26" s="252">
        <f>SUBTOTAL(9,E7:E25)</f>
        <v>14778</v>
      </c>
      <c r="F26" s="24"/>
      <c r="G26" s="36">
        <f>SUBTOTAL(9,G2:G25)</f>
        <v>3722</v>
      </c>
      <c r="H26" s="24"/>
      <c r="I26" s="36">
        <f>SUBTOTAL(9,I2:I25)</f>
        <v>3819</v>
      </c>
      <c r="J26" s="37"/>
      <c r="K26" s="36">
        <f>SUBTOTAL(9,K2:K25)</f>
        <v>3762</v>
      </c>
      <c r="L26" s="37"/>
      <c r="M26" s="36">
        <f>SUBTOTAL(9,M2:M25)</f>
        <v>3475</v>
      </c>
      <c r="N26" s="37"/>
      <c r="O26" s="252">
        <f>SUBTOTAL(9,O7:O25)</f>
        <v>13466</v>
      </c>
      <c r="P26" s="35"/>
      <c r="Q26" s="36">
        <f>SUBTOTAL(9,Q7:Q25)</f>
        <v>2984</v>
      </c>
      <c r="R26" s="35"/>
      <c r="S26" s="36">
        <f>SUBTOTAL(9,S2:S25)</f>
        <v>4091</v>
      </c>
      <c r="T26" s="37"/>
      <c r="U26" s="36">
        <f>SUBTOTAL(9,U2:U25)</f>
        <v>3593</v>
      </c>
      <c r="V26" s="37"/>
      <c r="W26" s="36">
        <f>SUBTOTAL(9,W2:W25)</f>
        <v>2798</v>
      </c>
      <c r="X26" s="37"/>
      <c r="Y26" s="94">
        <f>SUBTOTAL(9,Y7:Y25)</f>
        <v>13674</v>
      </c>
      <c r="Z26" s="37"/>
      <c r="AA26" s="36">
        <f t="shared" ref="AA26:BU26" si="24">SUBTOTAL(9,AA2:AA25)</f>
        <v>3324</v>
      </c>
      <c r="AB26" s="37"/>
      <c r="AC26" s="36">
        <f t="shared" si="24"/>
        <v>3555</v>
      </c>
      <c r="AD26" s="37"/>
      <c r="AE26" s="36">
        <f t="shared" si="24"/>
        <v>3076</v>
      </c>
      <c r="AF26" s="37"/>
      <c r="AG26" s="36">
        <f t="shared" si="24"/>
        <v>3719</v>
      </c>
      <c r="AH26" s="37"/>
      <c r="AI26" s="94">
        <f>SUBTOTAL(9,AI7:AI25)</f>
        <v>12200</v>
      </c>
      <c r="AJ26" s="37"/>
      <c r="AK26" s="36">
        <f t="shared" si="24"/>
        <v>4118</v>
      </c>
      <c r="AL26" s="37"/>
      <c r="AM26" s="36">
        <f t="shared" si="24"/>
        <v>2361</v>
      </c>
      <c r="AN26" s="37"/>
      <c r="AO26" s="36">
        <f t="shared" si="24"/>
        <v>3514</v>
      </c>
      <c r="AP26" s="37"/>
      <c r="AQ26" s="36">
        <f t="shared" si="24"/>
        <v>2207</v>
      </c>
      <c r="AR26" s="37"/>
      <c r="AS26" s="94">
        <f>SUBTOTAL(9,AS7:AS25)</f>
        <v>7056</v>
      </c>
      <c r="AT26" s="37"/>
      <c r="AU26" s="36">
        <f t="shared" si="24"/>
        <v>3662</v>
      </c>
      <c r="AV26" s="37"/>
      <c r="AW26" s="36">
        <f t="shared" si="24"/>
        <v>1784</v>
      </c>
      <c r="AX26" s="37"/>
      <c r="AY26" s="36">
        <f t="shared" si="24"/>
        <v>598</v>
      </c>
      <c r="AZ26" s="37"/>
      <c r="BA26" s="36">
        <f t="shared" si="24"/>
        <v>1012</v>
      </c>
      <c r="BB26" s="37"/>
      <c r="BC26" s="94">
        <f>SUBTOTAL(9,BC7:BC25)</f>
        <v>10312</v>
      </c>
      <c r="BD26" s="37"/>
      <c r="BE26" s="36">
        <f t="shared" si="24"/>
        <v>3450</v>
      </c>
      <c r="BF26" s="37"/>
      <c r="BG26" s="36">
        <f t="shared" si="24"/>
        <v>1941</v>
      </c>
      <c r="BH26" s="37"/>
      <c r="BI26" s="36">
        <f t="shared" si="24"/>
        <v>2435</v>
      </c>
      <c r="BJ26" s="37"/>
      <c r="BK26" s="36">
        <f t="shared" si="24"/>
        <v>2486</v>
      </c>
      <c r="BL26" s="37"/>
      <c r="BM26" s="94">
        <f>SUBTOTAL(9,BM7:BM25)</f>
        <v>9436</v>
      </c>
      <c r="BN26" s="37"/>
      <c r="BO26" s="36">
        <f t="shared" si="24"/>
        <v>2507</v>
      </c>
      <c r="BP26" s="37"/>
      <c r="BQ26" s="36">
        <f t="shared" si="24"/>
        <v>2482</v>
      </c>
      <c r="BR26" s="37"/>
      <c r="BS26" s="36">
        <f t="shared" si="24"/>
        <v>2047</v>
      </c>
      <c r="BT26" s="37"/>
      <c r="BU26" s="36">
        <f t="shared" si="24"/>
        <v>2400</v>
      </c>
      <c r="BV26" s="37"/>
    </row>
    <row r="27" spans="1:74" ht="16.5" thickTop="1" x14ac:dyDescent="0.45"/>
    <row r="28" spans="1:74" s="25" customFormat="1" x14ac:dyDescent="0.45">
      <c r="A28" s="34" t="s">
        <v>72</v>
      </c>
      <c r="B28" s="24"/>
      <c r="C28" s="24"/>
      <c r="D28" s="24"/>
      <c r="F28" s="24"/>
      <c r="H28" s="24"/>
      <c r="P28" s="35"/>
      <c r="R28" s="35"/>
    </row>
    <row r="29" spans="1:74" x14ac:dyDescent="0.45">
      <c r="B29" s="3" t="s">
        <v>73</v>
      </c>
      <c r="E29" s="38">
        <v>1.3629100000000001</v>
      </c>
      <c r="G29" s="38">
        <f t="shared" ref="G29:G30" si="25">E29-I29-K29-M29</f>
        <v>0.29231275058717293</v>
      </c>
      <c r="I29" s="38">
        <v>0.36981000000000003</v>
      </c>
      <c r="J29" s="38"/>
      <c r="K29" s="38">
        <v>0.36429724941282721</v>
      </c>
      <c r="L29" s="38"/>
      <c r="M29" s="38">
        <v>0.33649000000000001</v>
      </c>
      <c r="N29" s="38"/>
      <c r="O29" s="38">
        <v>1.25474</v>
      </c>
      <c r="P29" s="4"/>
      <c r="Q29" s="38">
        <v>0.22642345853493628</v>
      </c>
      <c r="R29" s="4"/>
      <c r="S29" s="38">
        <v>0.40133999999999997</v>
      </c>
      <c r="T29" s="38"/>
      <c r="U29" s="38">
        <v>0.35249000000000003</v>
      </c>
      <c r="V29" s="38"/>
      <c r="W29" s="38">
        <v>0.27448654146506363</v>
      </c>
      <c r="X29" s="38"/>
      <c r="Y29" s="38">
        <v>1.34141</v>
      </c>
      <c r="Z29" s="38"/>
      <c r="AA29" s="38">
        <v>0.32611341407031991</v>
      </c>
      <c r="AB29" s="38"/>
      <c r="AC29" s="38">
        <v>0.34876886802229312</v>
      </c>
      <c r="AD29" s="38"/>
      <c r="AE29" s="38">
        <v>0.30177284440712104</v>
      </c>
      <c r="AF29" s="38"/>
      <c r="AG29" s="38">
        <v>0.36475487350026592</v>
      </c>
      <c r="AH29" s="38"/>
      <c r="AI29" s="38">
        <v>1.2563800000000001</v>
      </c>
      <c r="AJ29" s="38"/>
      <c r="AK29" s="38">
        <f t="shared" ref="AK29:AK30" si="26">AI29-AM29-AO29-AQ29</f>
        <v>0.32766237612148374</v>
      </c>
      <c r="AL29" s="38"/>
      <c r="AM29" s="38">
        <v>0.28090762387851642</v>
      </c>
      <c r="AN29" s="38"/>
      <c r="AO29" s="38">
        <v>0.39789999999999998</v>
      </c>
      <c r="AP29" s="38"/>
      <c r="AQ29" s="38">
        <v>0.24990999999999999</v>
      </c>
      <c r="AR29" s="38"/>
      <c r="AS29" s="38">
        <v>0.79897133102410778</v>
      </c>
      <c r="AT29" s="38"/>
      <c r="AU29" s="38">
        <f t="shared" ref="AU29:AU30" si="27">AS29-AW29-AY29-BA29</f>
        <v>0.3954432510167642</v>
      </c>
      <c r="AV29" s="38"/>
      <c r="AW29" s="38">
        <v>0.21210786527198022</v>
      </c>
      <c r="AX29" s="38"/>
      <c r="AY29" s="38">
        <v>7.1098936901706378E-2</v>
      </c>
      <c r="AZ29" s="38"/>
      <c r="BA29" s="38">
        <v>0.12032127783365694</v>
      </c>
      <c r="BB29" s="38"/>
      <c r="BC29" s="38">
        <v>1.2260500000000001</v>
      </c>
      <c r="BD29" s="38"/>
      <c r="BE29" s="38">
        <f t="shared" ref="BE29:BE30" si="28">BC29-BG29-BI29-BK29</f>
        <v>0.40605000000000008</v>
      </c>
      <c r="BF29" s="38"/>
      <c r="BG29" s="38">
        <v>0.23</v>
      </c>
      <c r="BH29" s="38"/>
      <c r="BI29" s="38">
        <v>0.28999999999999998</v>
      </c>
      <c r="BJ29" s="38"/>
      <c r="BK29" s="38">
        <v>0.3</v>
      </c>
      <c r="BL29" s="38"/>
      <c r="BM29" s="38">
        <v>1.1299999999999999</v>
      </c>
      <c r="BN29" s="38"/>
      <c r="BO29" s="38">
        <f t="shared" ref="BO29:BO30" si="29">BM29-BQ29-BS29-BU29</f>
        <v>0.25999999999999984</v>
      </c>
      <c r="BP29" s="38"/>
      <c r="BQ29" s="38">
        <v>0.3</v>
      </c>
      <c r="BR29" s="38"/>
      <c r="BS29" s="38">
        <v>0.25</v>
      </c>
      <c r="BT29" s="38"/>
      <c r="BU29" s="38">
        <v>0.32</v>
      </c>
      <c r="BV29" s="38"/>
    </row>
    <row r="30" spans="1:74" s="23" customFormat="1" x14ac:dyDescent="0.45">
      <c r="A30" s="1"/>
      <c r="B30" s="3" t="s">
        <v>74</v>
      </c>
      <c r="C30" s="1"/>
      <c r="D30" s="1"/>
      <c r="E30" s="38">
        <v>1.3629100000000001</v>
      </c>
      <c r="F30" s="1"/>
      <c r="G30" s="38">
        <f t="shared" si="25"/>
        <v>0.29231275058717293</v>
      </c>
      <c r="H30" s="1"/>
      <c r="I30" s="38">
        <v>0.36981000000000003</v>
      </c>
      <c r="J30" s="38"/>
      <c r="K30" s="38">
        <v>0.36429724941282721</v>
      </c>
      <c r="L30" s="38"/>
      <c r="M30" s="38">
        <v>0.33649000000000001</v>
      </c>
      <c r="N30" s="38"/>
      <c r="O30" s="38">
        <v>1.25474</v>
      </c>
      <c r="P30" s="22"/>
      <c r="Q30" s="38">
        <v>0.22642345853493628</v>
      </c>
      <c r="R30" s="22"/>
      <c r="S30" s="38">
        <v>0.40133999999999997</v>
      </c>
      <c r="T30" s="38"/>
      <c r="U30" s="38">
        <v>0.35249000000000003</v>
      </c>
      <c r="V30" s="38"/>
      <c r="W30" s="38">
        <v>0.27448654146506363</v>
      </c>
      <c r="X30" s="38"/>
      <c r="Y30" s="38">
        <v>1.34141</v>
      </c>
      <c r="Z30" s="38"/>
      <c r="AA30" s="38">
        <v>0.32611341407031991</v>
      </c>
      <c r="AB30" s="38"/>
      <c r="AC30" s="38">
        <v>0.34876886802229312</v>
      </c>
      <c r="AD30" s="38"/>
      <c r="AE30" s="38">
        <v>0.30177284440712104</v>
      </c>
      <c r="AF30" s="38"/>
      <c r="AG30" s="38">
        <v>0.36475487350026592</v>
      </c>
      <c r="AH30" s="38"/>
      <c r="AI30" s="38">
        <v>1.2563800000000001</v>
      </c>
      <c r="AJ30" s="38"/>
      <c r="AK30" s="38">
        <f t="shared" si="26"/>
        <v>0.32766237612148374</v>
      </c>
      <c r="AL30" s="38"/>
      <c r="AM30" s="38">
        <v>0.28090762387851642</v>
      </c>
      <c r="AN30" s="38"/>
      <c r="AO30" s="38">
        <v>0.39789999999999998</v>
      </c>
      <c r="AP30" s="38"/>
      <c r="AQ30" s="38">
        <v>0.24990999999999999</v>
      </c>
      <c r="AR30" s="38"/>
      <c r="AS30" s="38">
        <v>0.79897133102410767</v>
      </c>
      <c r="AT30" s="38"/>
      <c r="AU30" s="38">
        <f t="shared" si="27"/>
        <v>0.39544325101676414</v>
      </c>
      <c r="AV30" s="38"/>
      <c r="AW30" s="38">
        <v>0.21210786527198025</v>
      </c>
      <c r="AX30" s="38"/>
      <c r="AY30" s="38">
        <v>7.1098936901706378E-2</v>
      </c>
      <c r="AZ30" s="38"/>
      <c r="BA30" s="38">
        <v>0.12032127783365695</v>
      </c>
      <c r="BB30" s="38"/>
      <c r="BC30" s="38">
        <v>1.2260500000000001</v>
      </c>
      <c r="BD30" s="38"/>
      <c r="BE30" s="38">
        <f t="shared" si="28"/>
        <v>0.40605000000000008</v>
      </c>
      <c r="BF30" s="38"/>
      <c r="BG30" s="38">
        <v>0.23</v>
      </c>
      <c r="BH30" s="38"/>
      <c r="BI30" s="38">
        <v>0.28999999999999998</v>
      </c>
      <c r="BJ30" s="38"/>
      <c r="BK30" s="38">
        <v>0.3</v>
      </c>
      <c r="BL30" s="38"/>
      <c r="BM30" s="38">
        <v>1.1299999999999999</v>
      </c>
      <c r="BN30" s="38"/>
      <c r="BO30" s="38">
        <f t="shared" si="29"/>
        <v>0.25999999999999984</v>
      </c>
      <c r="BP30" s="38"/>
      <c r="BQ30" s="38">
        <v>0.3</v>
      </c>
      <c r="BR30" s="38"/>
      <c r="BS30" s="38">
        <v>0.25</v>
      </c>
      <c r="BT30" s="38"/>
      <c r="BU30" s="38">
        <v>0.32</v>
      </c>
      <c r="BV30" s="38"/>
    </row>
    <row r="31" spans="1:74" x14ac:dyDescent="0.45">
      <c r="A31" s="39" t="s">
        <v>24</v>
      </c>
      <c r="B31" s="39"/>
      <c r="C31" s="39"/>
      <c r="D31" s="39"/>
      <c r="E31" s="40"/>
      <c r="F31" s="39"/>
      <c r="G31" s="41"/>
      <c r="H31" s="39"/>
      <c r="I31" s="41"/>
      <c r="J31" s="42"/>
      <c r="K31" s="41"/>
      <c r="L31" s="42"/>
      <c r="M31" s="41"/>
      <c r="N31" s="42"/>
      <c r="O31" s="40"/>
      <c r="P31" s="40"/>
      <c r="Q31" s="40"/>
      <c r="R31" s="40"/>
      <c r="S31" s="40"/>
      <c r="T31" s="40"/>
      <c r="U31" s="40"/>
      <c r="V31" s="40"/>
      <c r="W31" s="41"/>
      <c r="X31" s="42"/>
      <c r="Y31" s="41"/>
      <c r="Z31" s="42"/>
      <c r="AA31" s="41"/>
      <c r="AB31" s="42"/>
      <c r="AC31" s="41"/>
      <c r="AD31" s="42"/>
      <c r="AE31" s="41"/>
      <c r="AF31" s="42"/>
      <c r="AG31" s="43"/>
      <c r="AH31" s="42"/>
      <c r="AI31" s="41"/>
      <c r="AJ31" s="42"/>
      <c r="AK31" s="41"/>
      <c r="AL31" s="42"/>
      <c r="AM31" s="41"/>
      <c r="AN31" s="42"/>
      <c r="AO31" s="41"/>
      <c r="AP31" s="42"/>
      <c r="AQ31" s="41"/>
      <c r="AR31" s="42"/>
      <c r="AS31" s="41"/>
      <c r="AT31" s="42"/>
      <c r="AU31" s="41"/>
      <c r="AV31" s="42"/>
      <c r="AW31" s="41"/>
      <c r="AX31" s="42"/>
      <c r="AY31" s="41"/>
      <c r="AZ31" s="42"/>
      <c r="BA31" s="41"/>
      <c r="BB31" s="42"/>
      <c r="BC31" s="41"/>
      <c r="BD31" s="42"/>
      <c r="BE31" s="41"/>
      <c r="BF31" s="42"/>
      <c r="BG31" s="41"/>
      <c r="BH31" s="42"/>
      <c r="BI31" s="41"/>
      <c r="BJ31" s="42"/>
      <c r="BK31" s="41"/>
      <c r="BL31" s="42"/>
      <c r="BM31" s="41"/>
      <c r="BN31" s="42"/>
      <c r="BO31" s="41"/>
      <c r="BP31" s="42"/>
      <c r="BQ31" s="41"/>
      <c r="BR31" s="42"/>
      <c r="BS31" s="41"/>
      <c r="BT31" s="42"/>
      <c r="BU31" s="41"/>
      <c r="BV31" s="42"/>
    </row>
    <row r="32" spans="1:74" x14ac:dyDescent="0.45">
      <c r="A32" s="3"/>
      <c r="B32" s="3"/>
      <c r="C32" s="3"/>
      <c r="D32" s="3"/>
      <c r="E32" s="4"/>
      <c r="F32" s="3"/>
      <c r="G32" s="13"/>
      <c r="H32" s="3"/>
      <c r="I32" s="13"/>
      <c r="J32" s="6"/>
      <c r="K32" s="13"/>
      <c r="L32" s="6"/>
      <c r="M32" s="13"/>
      <c r="N32" s="6"/>
      <c r="O32" s="4"/>
      <c r="P32" s="4"/>
      <c r="Q32" s="38"/>
      <c r="R32" s="4"/>
      <c r="S32" s="38"/>
      <c r="T32" s="4"/>
      <c r="U32" s="38"/>
      <c r="V32" s="4"/>
      <c r="W32" s="13"/>
      <c r="X32" s="6"/>
      <c r="Y32" s="13"/>
      <c r="Z32" s="6"/>
      <c r="AA32" s="13"/>
      <c r="AB32" s="6"/>
      <c r="AC32" s="13"/>
      <c r="AD32" s="6"/>
      <c r="AE32" s="13"/>
      <c r="AF32" s="6"/>
      <c r="AG32" s="13"/>
      <c r="AH32" s="6"/>
      <c r="AI32" s="13"/>
      <c r="AJ32" s="6"/>
      <c r="AK32" s="13"/>
      <c r="AL32" s="6"/>
      <c r="AM32" s="13"/>
      <c r="AN32" s="6"/>
      <c r="AO32" s="13"/>
      <c r="AP32" s="6"/>
      <c r="AQ32" s="13"/>
      <c r="AR32" s="6"/>
      <c r="AS32" s="13"/>
      <c r="AT32" s="6"/>
      <c r="AU32" s="13"/>
      <c r="AV32" s="6"/>
      <c r="AW32" s="13"/>
      <c r="AX32" s="6"/>
      <c r="AY32" s="13"/>
      <c r="AZ32" s="6"/>
      <c r="BA32" s="13"/>
      <c r="BB32" s="6"/>
      <c r="BC32" s="13"/>
      <c r="BD32" s="6"/>
      <c r="BE32" s="13"/>
      <c r="BF32" s="6"/>
      <c r="BG32" s="13"/>
      <c r="BH32" s="6"/>
      <c r="BI32" s="13"/>
      <c r="BJ32" s="6"/>
      <c r="BK32" s="13"/>
      <c r="BL32" s="6"/>
      <c r="BM32" s="13"/>
      <c r="BN32" s="6"/>
      <c r="BO32" s="13"/>
      <c r="BP32" s="6"/>
      <c r="BQ32" s="13"/>
      <c r="BR32" s="6"/>
      <c r="BS32" s="13"/>
      <c r="BT32" s="6"/>
      <c r="BU32" s="13"/>
      <c r="BV32" s="6"/>
    </row>
    <row r="33" spans="19:21" x14ac:dyDescent="0.45">
      <c r="S33" s="238"/>
      <c r="U33" s="238"/>
    </row>
    <row r="34" spans="19:21" x14ac:dyDescent="0.45">
      <c r="S34" s="238"/>
      <c r="U34" s="238"/>
    </row>
    <row r="36" spans="19:21" x14ac:dyDescent="0.45">
      <c r="S36" s="238"/>
    </row>
  </sheetData>
  <mergeCells count="2">
    <mergeCell ref="A4:D4"/>
    <mergeCell ref="E4:BU4"/>
  </mergeCells>
  <conditionalFormatting sqref="A4:A5">
    <cfRule type="expression" dxfId="185" priority="1">
      <formula>#REF!&lt;&gt;0</formula>
    </cfRule>
  </conditionalFormatting>
  <conditionalFormatting sqref="A32">
    <cfRule type="duplicateValues" dxfId="184" priority="89"/>
  </conditionalFormatting>
  <pageMargins left="0.51181102362204722" right="0.51181102362204722" top="0.78740157480314965" bottom="0.78740157480314965" header="0.31496062992125984" footer="0.31496062992125984"/>
  <pageSetup paperSize="9" scale="84" orientation="portrait" r:id="rId1"/>
  <headerFooter>
    <oddFooter>&amp;C&amp;1#&amp;"Calibri"&amp;9&amp;K737373Informação Interna</oddFooter>
  </headerFooter>
  <customProperties>
    <customPr name="_pios_id" r:id="rId2"/>
    <customPr name="FPMExcelClientCellBasedFunctionStatus" r:id="rId3"/>
  </customProperties>
  <drawing r:id="rId4"/>
  <legacyDrawing r:id="rId5"/>
  <controls>
    <mc:AlternateContent xmlns:mc="http://schemas.openxmlformats.org/markup-compatibility/2006">
      <mc:Choice Requires="x14">
        <control shapeId="2049" r:id="rId6" name="FPMExcelClientSheetOptionstb1">
          <controlPr defaultSize="0" autoLine="0" autoPict="0" r:id="rId7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3</xdr:col>
                <xdr:colOff>222250</xdr:colOff>
                <xdr:row>0</xdr:row>
                <xdr:rowOff>0</xdr:rowOff>
              </to>
            </anchor>
          </controlPr>
        </control>
      </mc:Choice>
      <mc:Fallback>
        <control shapeId="2049" r:id="rId6" name="FPMExcelClientSheetOptionstb1"/>
      </mc:Fallback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854DA-190A-4049-9EBB-5F3CB46C890A}">
  <sheetPr>
    <tabColor rgb="FF014489"/>
  </sheetPr>
  <dimension ref="A1:BA60"/>
  <sheetViews>
    <sheetView showGridLines="0" zoomScaleNormal="100" workbookViewId="0">
      <pane xSplit="2" ySplit="6" topLeftCell="C7" activePane="bottomRight" state="frozen"/>
      <selection pane="topRight"/>
      <selection pane="bottomLeft"/>
      <selection pane="bottomRight" activeCell="B1" sqref="B1"/>
    </sheetView>
  </sheetViews>
  <sheetFormatPr defaultColWidth="9.09765625" defaultRowHeight="11.5" outlineLevelCol="1" x14ac:dyDescent="0.3"/>
  <cols>
    <col min="1" max="1" width="62.09765625" style="79" customWidth="1"/>
    <col min="2" max="2" width="0.8984375" style="79" customWidth="1"/>
    <col min="3" max="3" width="12.8984375" style="79" customWidth="1"/>
    <col min="4" max="4" width="0.8984375" style="79" customWidth="1"/>
    <col min="5" max="5" width="12.8984375" style="79" customWidth="1"/>
    <col min="6" max="6" width="0.8984375" style="79" customWidth="1"/>
    <col min="7" max="7" width="12.8984375" style="79" customWidth="1"/>
    <col min="8" max="8" width="0.8984375" style="79" customWidth="1"/>
    <col min="9" max="9" width="12.8984375" style="79" customWidth="1"/>
    <col min="10" max="10" width="0.8984375" style="79" customWidth="1"/>
    <col min="11" max="11" width="12.8984375" style="79" customWidth="1"/>
    <col min="12" max="12" width="0.8984375" style="79" customWidth="1"/>
    <col min="13" max="13" width="12.8984375" style="79" customWidth="1"/>
    <col min="14" max="14" width="0.8984375" style="79" customWidth="1"/>
    <col min="15" max="15" width="12.8984375" style="79" customWidth="1"/>
    <col min="16" max="16" width="0.8984375" style="79" customWidth="1"/>
    <col min="17" max="17" width="12.8984375" style="79" customWidth="1"/>
    <col min="18" max="18" width="0.8984375" style="79" customWidth="1"/>
    <col min="19" max="19" width="12.69921875" style="80" customWidth="1"/>
    <col min="20" max="20" width="0.8984375" style="80" customWidth="1"/>
    <col min="21" max="21" width="12.69921875" style="80" customWidth="1"/>
    <col min="22" max="22" width="0.8984375" style="80" hidden="1" customWidth="1" outlineLevel="1"/>
    <col min="23" max="23" width="12.69921875" style="80" hidden="1" customWidth="1" outlineLevel="1"/>
    <col min="24" max="24" width="0.8984375" style="80" hidden="1" customWidth="1" outlineLevel="1"/>
    <col min="25" max="25" width="12.69921875" style="80" hidden="1" customWidth="1" outlineLevel="1"/>
    <col min="26" max="26" width="0.8984375" style="80" hidden="1" customWidth="1" outlineLevel="1"/>
    <col min="27" max="27" width="12.69921875" style="80" hidden="1" customWidth="1" outlineLevel="1"/>
    <col min="28" max="28" width="0.8984375" style="80" customWidth="1" collapsed="1"/>
    <col min="29" max="29" width="12.69921875" style="80" customWidth="1"/>
    <col min="30" max="30" width="0.8984375" style="79" hidden="1" customWidth="1" outlineLevel="1"/>
    <col min="31" max="31" width="12.69921875" style="80" hidden="1" customWidth="1" outlineLevel="1"/>
    <col min="32" max="32" width="0.8984375" style="80" hidden="1" customWidth="1" outlineLevel="1"/>
    <col min="33" max="33" width="12.69921875" style="80" hidden="1" customWidth="1" outlineLevel="1"/>
    <col min="34" max="34" width="0.8984375" style="80" hidden="1" customWidth="1" outlineLevel="1"/>
    <col min="35" max="35" width="12.69921875" style="80" hidden="1" customWidth="1" outlineLevel="1"/>
    <col min="36" max="36" width="0.8984375" style="80" customWidth="1" collapsed="1"/>
    <col min="37" max="37" width="12.69921875" style="80" customWidth="1"/>
    <col min="38" max="38" width="0.8984375" style="79" hidden="1" customWidth="1" outlineLevel="1"/>
    <col min="39" max="39" width="12.69921875" style="80" hidden="1" customWidth="1" outlineLevel="1"/>
    <col min="40" max="40" width="0.8984375" style="80" hidden="1" customWidth="1" outlineLevel="1"/>
    <col min="41" max="41" width="12.69921875" style="80" hidden="1" customWidth="1" outlineLevel="1"/>
    <col min="42" max="42" width="0.8984375" style="80" hidden="1" customWidth="1" outlineLevel="1"/>
    <col min="43" max="43" width="12.69921875" style="80" hidden="1" customWidth="1" outlineLevel="1"/>
    <col min="44" max="44" width="0.8984375" style="80" customWidth="1" collapsed="1"/>
    <col min="45" max="45" width="12.69921875" style="80" customWidth="1"/>
    <col min="46" max="46" width="0.8984375" style="79" hidden="1" customWidth="1" outlineLevel="1"/>
    <col min="47" max="47" width="12.69921875" style="80" hidden="1" customWidth="1" outlineLevel="1"/>
    <col min="48" max="48" width="0.8984375" style="80" hidden="1" customWidth="1" outlineLevel="1"/>
    <col min="49" max="49" width="12.69921875" style="80" hidden="1" customWidth="1" outlineLevel="1"/>
    <col min="50" max="50" width="0.8984375" style="80" hidden="1" customWidth="1" outlineLevel="1"/>
    <col min="51" max="51" width="12.69921875" style="80" hidden="1" customWidth="1" outlineLevel="1"/>
    <col min="52" max="52" width="0.8984375" style="80" customWidth="1" collapsed="1"/>
    <col min="53" max="53" width="12.69921875" style="80" customWidth="1"/>
    <col min="54" max="16384" width="9.09765625" style="80"/>
  </cols>
  <sheetData>
    <row r="1" spans="1:53" s="56" customFormat="1" ht="14.15" customHeight="1" x14ac:dyDescent="0.3">
      <c r="A1" s="152"/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157"/>
      <c r="N1" s="157"/>
      <c r="O1" s="157"/>
      <c r="P1" s="157"/>
      <c r="Q1" s="157"/>
      <c r="R1" s="157"/>
      <c r="S1" s="158"/>
      <c r="T1" s="158"/>
      <c r="U1" s="158"/>
      <c r="V1" s="158"/>
      <c r="W1" s="158"/>
      <c r="X1" s="158"/>
      <c r="Y1" s="158"/>
      <c r="Z1" s="158"/>
      <c r="AA1" s="158"/>
      <c r="AB1" s="158"/>
      <c r="AC1" s="158"/>
      <c r="AD1" s="157"/>
      <c r="AE1" s="158"/>
      <c r="AF1" s="158"/>
      <c r="AG1" s="158"/>
      <c r="AH1" s="158"/>
      <c r="AI1" s="158"/>
      <c r="AJ1" s="158"/>
      <c r="AK1" s="158"/>
      <c r="AL1" s="157"/>
      <c r="AM1" s="158"/>
      <c r="AN1" s="158"/>
      <c r="AO1" s="158"/>
      <c r="AP1" s="158"/>
      <c r="AQ1" s="158"/>
      <c r="AR1" s="158"/>
      <c r="AS1" s="158"/>
      <c r="AT1" s="157"/>
      <c r="AU1" s="158"/>
      <c r="AV1" s="158"/>
      <c r="AW1" s="158"/>
      <c r="AX1" s="158"/>
      <c r="AY1" s="158"/>
      <c r="AZ1" s="158"/>
      <c r="BA1" s="158"/>
    </row>
    <row r="2" spans="1:53" s="56" customFormat="1" ht="14.15" customHeight="1" x14ac:dyDescent="0.3">
      <c r="A2" s="152"/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  <c r="AA2" s="158"/>
      <c r="AB2" s="158"/>
      <c r="AC2" s="158"/>
      <c r="AD2" s="158"/>
      <c r="AE2" s="158"/>
      <c r="AF2" s="158"/>
      <c r="AG2" s="158"/>
      <c r="AH2" s="158"/>
      <c r="AI2" s="158"/>
      <c r="AJ2" s="158"/>
      <c r="AK2" s="158"/>
      <c r="AL2" s="158"/>
      <c r="AM2" s="158"/>
      <c r="AN2" s="158"/>
      <c r="AO2" s="158"/>
      <c r="AP2" s="158"/>
      <c r="AQ2" s="158"/>
      <c r="AR2" s="158"/>
      <c r="AS2" s="158"/>
      <c r="AT2" s="158"/>
      <c r="AU2" s="158"/>
      <c r="AV2" s="158"/>
      <c r="AW2" s="158"/>
      <c r="AX2" s="158"/>
      <c r="AY2" s="158"/>
      <c r="AZ2" s="158"/>
      <c r="BA2" s="158"/>
    </row>
    <row r="3" spans="1:53" s="56" customFormat="1" ht="14.15" customHeight="1" x14ac:dyDescent="0.3">
      <c r="A3" s="156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58"/>
      <c r="AU3" s="158"/>
      <c r="AV3" s="158"/>
      <c r="AW3" s="158"/>
      <c r="AX3" s="158"/>
      <c r="AY3" s="158"/>
      <c r="AZ3" s="158"/>
      <c r="BA3" s="158"/>
    </row>
    <row r="4" spans="1:53" s="56" customFormat="1" ht="5.15" customHeight="1" x14ac:dyDescent="0.3">
      <c r="A4" s="152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  <c r="AA4" s="158"/>
      <c r="AB4" s="158"/>
      <c r="AC4" s="158"/>
      <c r="AD4" s="158"/>
      <c r="AE4" s="158"/>
      <c r="AF4" s="158"/>
      <c r="AG4" s="158"/>
      <c r="AH4" s="158"/>
      <c r="AI4" s="158"/>
      <c r="AJ4" s="158"/>
      <c r="AK4" s="158"/>
      <c r="AL4" s="158"/>
      <c r="AM4" s="158"/>
      <c r="AN4" s="158"/>
      <c r="AO4" s="158"/>
      <c r="AP4" s="158"/>
      <c r="AQ4" s="158"/>
      <c r="AR4" s="158"/>
      <c r="AS4" s="158"/>
      <c r="AT4" s="158"/>
      <c r="AU4" s="158"/>
      <c r="AV4" s="158"/>
      <c r="AW4" s="158"/>
      <c r="AX4" s="158"/>
      <c r="AY4" s="158"/>
      <c r="AZ4" s="158"/>
      <c r="BA4" s="158"/>
    </row>
    <row r="5" spans="1:53" s="56" customFormat="1" ht="16" x14ac:dyDescent="0.45">
      <c r="A5" s="170" t="s">
        <v>144</v>
      </c>
      <c r="B5" s="158"/>
      <c r="C5" s="273" t="s">
        <v>0</v>
      </c>
      <c r="D5" s="273"/>
      <c r="E5" s="273"/>
      <c r="F5" s="273"/>
      <c r="G5" s="273"/>
      <c r="H5" s="273"/>
      <c r="I5" s="273"/>
      <c r="J5" s="273"/>
      <c r="K5" s="273"/>
      <c r="L5" s="273"/>
      <c r="M5" s="273"/>
      <c r="N5" s="273"/>
      <c r="O5" s="273"/>
      <c r="P5" s="273"/>
      <c r="Q5" s="273"/>
      <c r="R5" s="273"/>
      <c r="S5" s="273"/>
      <c r="T5" s="273"/>
      <c r="U5" s="273"/>
      <c r="V5" s="273"/>
      <c r="W5" s="273"/>
      <c r="X5" s="273"/>
      <c r="Y5" s="273"/>
      <c r="Z5" s="273"/>
      <c r="AA5" s="273"/>
      <c r="AB5" s="273"/>
      <c r="AC5" s="273"/>
      <c r="AD5" s="273"/>
      <c r="AE5" s="273"/>
      <c r="AF5" s="273"/>
      <c r="AG5" s="273"/>
      <c r="AH5" s="273"/>
      <c r="AI5" s="273"/>
      <c r="AJ5" s="273"/>
      <c r="AK5" s="273"/>
      <c r="AL5" s="273"/>
      <c r="AM5" s="273"/>
      <c r="AN5" s="273"/>
      <c r="AO5" s="273"/>
      <c r="AP5" s="273"/>
      <c r="AQ5" s="273"/>
      <c r="AR5" s="273"/>
      <c r="AS5" s="273"/>
      <c r="AT5" s="273"/>
      <c r="AU5" s="273"/>
      <c r="AV5" s="273"/>
      <c r="AW5" s="273"/>
      <c r="AX5" s="273"/>
      <c r="AY5" s="273"/>
      <c r="AZ5" s="273"/>
      <c r="BA5" s="273"/>
    </row>
    <row r="6" spans="1:53" s="56" customFormat="1" ht="24" customHeight="1" x14ac:dyDescent="0.3">
      <c r="A6" s="161" t="s">
        <v>79</v>
      </c>
      <c r="B6" s="158"/>
      <c r="C6" s="159">
        <v>2024</v>
      </c>
      <c r="D6" s="158"/>
      <c r="E6" s="159" t="s">
        <v>295</v>
      </c>
      <c r="F6" s="158"/>
      <c r="G6" s="159" t="s">
        <v>291</v>
      </c>
      <c r="H6" s="172"/>
      <c r="I6" s="159" t="s">
        <v>287</v>
      </c>
      <c r="J6" s="172"/>
      <c r="K6" s="159" t="s">
        <v>282</v>
      </c>
      <c r="L6" s="172"/>
      <c r="M6" s="159">
        <v>2023</v>
      </c>
      <c r="N6" s="172"/>
      <c r="O6" s="159" t="s">
        <v>270</v>
      </c>
      <c r="P6" s="172"/>
      <c r="Q6" s="159" t="s">
        <v>230</v>
      </c>
      <c r="R6" s="158"/>
      <c r="S6" s="159" t="s">
        <v>75</v>
      </c>
      <c r="T6" s="160"/>
      <c r="U6" s="159">
        <v>2022</v>
      </c>
      <c r="V6" s="160"/>
      <c r="W6" s="159" t="s">
        <v>145</v>
      </c>
      <c r="X6" s="160"/>
      <c r="Y6" s="159" t="s">
        <v>146</v>
      </c>
      <c r="Z6" s="160"/>
      <c r="AA6" s="159" t="s">
        <v>76</v>
      </c>
      <c r="AB6" s="160"/>
      <c r="AC6" s="159">
        <v>2021</v>
      </c>
      <c r="AD6" s="158"/>
      <c r="AE6" s="159" t="s">
        <v>148</v>
      </c>
      <c r="AF6" s="160"/>
      <c r="AG6" s="159" t="s">
        <v>147</v>
      </c>
      <c r="AH6" s="160"/>
      <c r="AI6" s="159" t="s">
        <v>127</v>
      </c>
      <c r="AJ6" s="160"/>
      <c r="AK6" s="159">
        <v>2020</v>
      </c>
      <c r="AL6" s="158"/>
      <c r="AM6" s="159" t="s">
        <v>149</v>
      </c>
      <c r="AN6" s="160"/>
      <c r="AO6" s="159" t="s">
        <v>150</v>
      </c>
      <c r="AP6" s="160"/>
      <c r="AQ6" s="159" t="s">
        <v>132</v>
      </c>
      <c r="AR6" s="160"/>
      <c r="AS6" s="159">
        <v>2019</v>
      </c>
      <c r="AT6" s="158"/>
      <c r="AU6" s="159" t="s">
        <v>151</v>
      </c>
      <c r="AV6" s="160"/>
      <c r="AW6" s="159" t="s">
        <v>152</v>
      </c>
      <c r="AX6" s="160"/>
      <c r="AY6" s="159" t="s">
        <v>136</v>
      </c>
      <c r="AZ6" s="160"/>
      <c r="BA6" s="159">
        <v>2018</v>
      </c>
    </row>
    <row r="7" spans="1:53" s="58" customFormat="1" ht="14.15" customHeight="1" x14ac:dyDescent="0.3">
      <c r="A7" s="57" t="s">
        <v>80</v>
      </c>
      <c r="B7" s="57"/>
      <c r="C7" s="253"/>
      <c r="D7" s="57"/>
      <c r="F7" s="57"/>
      <c r="H7" s="57"/>
      <c r="J7" s="57"/>
      <c r="L7" s="57"/>
      <c r="M7" s="253"/>
      <c r="N7" s="57"/>
      <c r="P7" s="57"/>
      <c r="R7" s="57"/>
      <c r="U7" s="95"/>
      <c r="AC7" s="95"/>
      <c r="AD7" s="57"/>
      <c r="AK7" s="95"/>
      <c r="AL7" s="57"/>
      <c r="AS7" s="95"/>
      <c r="AT7" s="57"/>
      <c r="BA7" s="95"/>
    </row>
    <row r="8" spans="1:53" s="60" customFormat="1" ht="14.15" customHeight="1" x14ac:dyDescent="0.3">
      <c r="A8" s="59" t="s">
        <v>81</v>
      </c>
      <c r="B8" s="59"/>
      <c r="C8" s="254"/>
      <c r="D8" s="59"/>
      <c r="F8" s="59"/>
      <c r="H8" s="59"/>
      <c r="J8" s="59"/>
      <c r="L8" s="59"/>
      <c r="M8" s="254"/>
      <c r="N8" s="59"/>
      <c r="P8" s="59"/>
      <c r="R8" s="59"/>
      <c r="T8" s="61"/>
      <c r="U8" s="96"/>
      <c r="V8" s="61"/>
      <c r="X8" s="61"/>
      <c r="Z8" s="61"/>
      <c r="AB8" s="61"/>
      <c r="AC8" s="96"/>
      <c r="AD8" s="59"/>
      <c r="AF8" s="61"/>
      <c r="AH8" s="61"/>
      <c r="AJ8" s="61"/>
      <c r="AK8" s="96"/>
      <c r="AL8" s="59"/>
      <c r="AN8" s="61"/>
      <c r="AP8" s="61"/>
      <c r="AR8" s="61"/>
      <c r="AS8" s="96"/>
      <c r="AT8" s="59"/>
      <c r="AV8" s="61"/>
      <c r="AX8" s="61"/>
      <c r="AZ8" s="61"/>
      <c r="BA8" s="96"/>
    </row>
    <row r="9" spans="1:53" s="58" customFormat="1" ht="14.15" customHeight="1" x14ac:dyDescent="0.3">
      <c r="A9" s="62" t="s">
        <v>65</v>
      </c>
      <c r="B9" s="62"/>
      <c r="C9" s="255">
        <v>14734</v>
      </c>
      <c r="D9" s="62"/>
      <c r="E9" s="13">
        <f t="shared" ref="E9:E16" si="0">C9-G9-I9-K9</f>
        <v>-7028</v>
      </c>
      <c r="F9" s="62"/>
      <c r="G9" s="63">
        <v>11025</v>
      </c>
      <c r="H9" s="63"/>
      <c r="I9" s="63">
        <v>7242</v>
      </c>
      <c r="J9" s="63"/>
      <c r="K9" s="63">
        <v>3495</v>
      </c>
      <c r="L9" s="63"/>
      <c r="M9" s="255">
        <v>13371</v>
      </c>
      <c r="N9" s="63"/>
      <c r="O9" s="63">
        <v>10655</v>
      </c>
      <c r="P9" s="63"/>
      <c r="Q9" s="63">
        <v>6480</v>
      </c>
      <c r="R9" s="62"/>
      <c r="S9" s="63">
        <v>2803</v>
      </c>
      <c r="T9" s="61"/>
      <c r="U9" s="97">
        <v>13924</v>
      </c>
      <c r="V9" s="61"/>
      <c r="W9" s="63">
        <v>10379</v>
      </c>
      <c r="X9" s="61"/>
      <c r="Y9" s="63">
        <v>6773</v>
      </c>
      <c r="Z9" s="61"/>
      <c r="AA9" s="63">
        <v>3676</v>
      </c>
      <c r="AB9" s="61"/>
      <c r="AC9" s="97">
        <v>11869</v>
      </c>
      <c r="AD9" s="62"/>
      <c r="AE9" s="63">
        <v>8061</v>
      </c>
      <c r="AF9" s="61"/>
      <c r="AG9" s="63">
        <v>5709</v>
      </c>
      <c r="AH9" s="61"/>
      <c r="AI9" s="63">
        <v>2200</v>
      </c>
      <c r="AJ9" s="61"/>
      <c r="AK9" s="97">
        <v>7160</v>
      </c>
      <c r="AL9" s="62"/>
      <c r="AM9" s="63">
        <v>3393</v>
      </c>
      <c r="AN9" s="61"/>
      <c r="AO9" s="63">
        <v>1601</v>
      </c>
      <c r="AP9" s="61"/>
      <c r="AQ9" s="63">
        <v>995</v>
      </c>
      <c r="AR9" s="61"/>
      <c r="AS9" s="97">
        <v>10393</v>
      </c>
      <c r="AT9" s="62"/>
      <c r="AU9" s="63">
        <v>6900</v>
      </c>
      <c r="AV9" s="61"/>
      <c r="AW9" s="63">
        <v>4940</v>
      </c>
      <c r="AX9" s="61"/>
      <c r="AY9" s="63">
        <v>2398</v>
      </c>
      <c r="AZ9" s="61"/>
      <c r="BA9" s="97">
        <v>9392</v>
      </c>
    </row>
    <row r="10" spans="1:53" s="58" customFormat="1" ht="14.15" customHeight="1" x14ac:dyDescent="0.3">
      <c r="A10" s="62" t="s">
        <v>58</v>
      </c>
      <c r="B10" s="62"/>
      <c r="C10" s="255">
        <v>-15641</v>
      </c>
      <c r="D10" s="62"/>
      <c r="E10" s="13">
        <f t="shared" si="0"/>
        <v>7138</v>
      </c>
      <c r="F10" s="62"/>
      <c r="G10" s="63">
        <v>-11551</v>
      </c>
      <c r="H10" s="63"/>
      <c r="I10" s="63">
        <v>-7576</v>
      </c>
      <c r="J10" s="63"/>
      <c r="K10" s="63">
        <v>-3652</v>
      </c>
      <c r="L10" s="63"/>
      <c r="M10" s="255">
        <v>-12444</v>
      </c>
      <c r="N10" s="63"/>
      <c r="O10" s="63">
        <v>-9528</v>
      </c>
      <c r="P10" s="63"/>
      <c r="Q10" s="63">
        <v>-6273</v>
      </c>
      <c r="R10" s="62"/>
      <c r="S10" s="63">
        <v>-2952</v>
      </c>
      <c r="T10" s="61"/>
      <c r="U10" s="97">
        <v>-11701</v>
      </c>
      <c r="V10" s="61"/>
      <c r="W10" s="63">
        <v>-8797</v>
      </c>
      <c r="X10" s="61"/>
      <c r="Y10" s="63">
        <v>-5661</v>
      </c>
      <c r="Z10" s="61"/>
      <c r="AA10" s="63">
        <v>-2719</v>
      </c>
      <c r="AB10" s="61"/>
      <c r="AC10" s="97">
        <v>-11156</v>
      </c>
      <c r="AD10" s="62"/>
      <c r="AE10" s="63">
        <v>-8316</v>
      </c>
      <c r="AF10" s="61"/>
      <c r="AG10" s="63">
        <v>-5800</v>
      </c>
      <c r="AH10" s="61"/>
      <c r="AI10" s="63">
        <v>-2299</v>
      </c>
      <c r="AJ10" s="61"/>
      <c r="AK10" s="97">
        <v>-7214</v>
      </c>
      <c r="AL10" s="62"/>
      <c r="AM10" s="63">
        <v>-3749</v>
      </c>
      <c r="AN10" s="61"/>
      <c r="AO10" s="63">
        <v>-1951</v>
      </c>
      <c r="AP10" s="61"/>
      <c r="AQ10" s="63">
        <v>-1309</v>
      </c>
      <c r="AR10" s="61"/>
      <c r="AS10" s="97">
        <v>-10436</v>
      </c>
      <c r="AT10" s="62"/>
      <c r="AU10" s="63">
        <v>-7054</v>
      </c>
      <c r="AV10" s="61"/>
      <c r="AW10" s="63">
        <v>-5114</v>
      </c>
      <c r="AX10" s="61"/>
      <c r="AY10" s="63">
        <v>-2629</v>
      </c>
      <c r="AZ10" s="61"/>
      <c r="BA10" s="97">
        <v>-9724</v>
      </c>
    </row>
    <row r="11" spans="1:53" s="58" customFormat="1" ht="14.15" customHeight="1" x14ac:dyDescent="0.3">
      <c r="A11" s="64" t="s">
        <v>34</v>
      </c>
      <c r="B11" s="64"/>
      <c r="C11" s="255">
        <v>32</v>
      </c>
      <c r="D11" s="64"/>
      <c r="E11" s="13">
        <f t="shared" si="0"/>
        <v>-40</v>
      </c>
      <c r="F11" s="64"/>
      <c r="G11" s="63">
        <v>28</v>
      </c>
      <c r="H11" s="63"/>
      <c r="I11" s="63">
        <v>24</v>
      </c>
      <c r="J11" s="63"/>
      <c r="K11" s="63">
        <v>20</v>
      </c>
      <c r="L11" s="63"/>
      <c r="M11" s="255">
        <v>2</v>
      </c>
      <c r="N11" s="63"/>
      <c r="O11" s="63">
        <v>2</v>
      </c>
      <c r="P11" s="63"/>
      <c r="Q11" s="63">
        <v>1</v>
      </c>
      <c r="R11" s="64"/>
      <c r="S11" s="63">
        <v>2</v>
      </c>
      <c r="T11" s="61"/>
      <c r="U11" s="97">
        <v>-69</v>
      </c>
      <c r="V11" s="61"/>
      <c r="W11" s="63">
        <v>-445</v>
      </c>
      <c r="X11" s="61"/>
      <c r="Y11" s="63">
        <v>4</v>
      </c>
      <c r="Z11" s="61"/>
      <c r="AA11" s="63">
        <v>4</v>
      </c>
      <c r="AB11" s="61"/>
      <c r="AC11" s="97">
        <v>282</v>
      </c>
      <c r="AD11" s="64"/>
      <c r="AE11" s="63">
        <v>8</v>
      </c>
      <c r="AF11" s="61"/>
      <c r="AG11" s="63">
        <v>0</v>
      </c>
      <c r="AH11" s="61"/>
      <c r="AI11" s="63">
        <v>0</v>
      </c>
      <c r="AJ11" s="61"/>
      <c r="AK11" s="97">
        <v>1</v>
      </c>
      <c r="AL11" s="64"/>
      <c r="AM11" s="63">
        <v>1</v>
      </c>
      <c r="AN11" s="61"/>
      <c r="AO11" s="63">
        <v>1</v>
      </c>
      <c r="AP11" s="61"/>
      <c r="AQ11" s="63">
        <v>103</v>
      </c>
      <c r="AR11" s="61"/>
      <c r="AS11" s="97">
        <v>163</v>
      </c>
      <c r="AT11" s="64"/>
      <c r="AU11" s="63">
        <v>150</v>
      </c>
      <c r="AV11" s="61"/>
      <c r="AW11" s="63">
        <v>149</v>
      </c>
      <c r="AX11" s="61"/>
      <c r="AY11" s="63">
        <v>148</v>
      </c>
      <c r="AZ11" s="61"/>
      <c r="BA11" s="97">
        <v>190</v>
      </c>
    </row>
    <row r="12" spans="1:53" s="58" customFormat="1" ht="14.15" customHeight="1" x14ac:dyDescent="0.3">
      <c r="A12" s="64" t="s">
        <v>82</v>
      </c>
      <c r="B12" s="64"/>
      <c r="C12" s="255">
        <v>713</v>
      </c>
      <c r="D12" s="64"/>
      <c r="E12" s="13">
        <f t="shared" si="0"/>
        <v>-183</v>
      </c>
      <c r="F12" s="64"/>
      <c r="G12" s="63">
        <v>478</v>
      </c>
      <c r="H12" s="63"/>
      <c r="I12" s="63">
        <v>289</v>
      </c>
      <c r="J12" s="63"/>
      <c r="K12" s="63">
        <v>129</v>
      </c>
      <c r="L12" s="63"/>
      <c r="M12" s="255">
        <v>953</v>
      </c>
      <c r="N12" s="63"/>
      <c r="O12" s="63">
        <v>772</v>
      </c>
      <c r="P12" s="63"/>
      <c r="Q12" s="63">
        <v>505</v>
      </c>
      <c r="R12" s="64"/>
      <c r="S12" s="63">
        <v>262</v>
      </c>
      <c r="U12" s="97">
        <v>1017</v>
      </c>
      <c r="W12" s="63">
        <v>629</v>
      </c>
      <c r="Y12" s="63">
        <v>352</v>
      </c>
      <c r="AA12" s="63">
        <v>160</v>
      </c>
      <c r="AC12" s="97">
        <v>-250</v>
      </c>
      <c r="AD12" s="64"/>
      <c r="AE12" s="63">
        <v>208</v>
      </c>
      <c r="AG12" s="63">
        <v>89</v>
      </c>
      <c r="AI12" s="63">
        <v>23</v>
      </c>
      <c r="AK12" s="97">
        <v>-148</v>
      </c>
      <c r="AL12" s="64"/>
      <c r="AM12" s="63">
        <v>183</v>
      </c>
      <c r="AO12" s="63">
        <v>179</v>
      </c>
      <c r="AQ12" s="63">
        <v>163</v>
      </c>
      <c r="AS12" s="97">
        <v>-99</v>
      </c>
      <c r="AT12" s="64"/>
      <c r="AU12" s="63">
        <v>7</v>
      </c>
      <c r="AW12" s="63">
        <v>5</v>
      </c>
      <c r="AY12" s="63">
        <v>7</v>
      </c>
      <c r="BA12" s="97">
        <v>34</v>
      </c>
    </row>
    <row r="13" spans="1:53" s="58" customFormat="1" ht="14.15" customHeight="1" x14ac:dyDescent="0.3">
      <c r="A13" s="64" t="s">
        <v>83</v>
      </c>
      <c r="B13" s="64"/>
      <c r="C13" s="255">
        <v>10</v>
      </c>
      <c r="D13" s="64"/>
      <c r="E13" s="13">
        <f t="shared" si="0"/>
        <v>-7</v>
      </c>
      <c r="F13" s="64"/>
      <c r="G13" s="63">
        <v>8</v>
      </c>
      <c r="H13" s="63"/>
      <c r="I13" s="63">
        <v>6</v>
      </c>
      <c r="J13" s="63"/>
      <c r="K13" s="63">
        <v>3</v>
      </c>
      <c r="L13" s="63"/>
      <c r="M13" s="255">
        <v>11</v>
      </c>
      <c r="N13" s="63"/>
      <c r="O13" s="63">
        <v>8</v>
      </c>
      <c r="P13" s="63"/>
      <c r="Q13" s="63">
        <v>5</v>
      </c>
      <c r="R13" s="64"/>
      <c r="S13" s="63">
        <v>3</v>
      </c>
      <c r="U13" s="97">
        <v>10</v>
      </c>
      <c r="W13" s="63">
        <v>7</v>
      </c>
      <c r="Y13" s="63">
        <v>5</v>
      </c>
      <c r="AA13" s="63">
        <v>2</v>
      </c>
      <c r="AC13" s="97">
        <v>10</v>
      </c>
      <c r="AD13" s="64"/>
      <c r="AE13" s="63">
        <v>7</v>
      </c>
      <c r="AG13" s="63">
        <v>5</v>
      </c>
      <c r="AI13" s="63">
        <v>2</v>
      </c>
      <c r="AK13" s="97">
        <v>7</v>
      </c>
      <c r="AL13" s="64"/>
      <c r="AM13" s="63">
        <v>5</v>
      </c>
      <c r="AO13" s="63">
        <v>3</v>
      </c>
      <c r="AQ13" s="63">
        <v>2</v>
      </c>
      <c r="AS13" s="97">
        <v>5</v>
      </c>
      <c r="AT13" s="64"/>
      <c r="AU13" s="63">
        <v>3</v>
      </c>
      <c r="AW13" s="63">
        <v>2</v>
      </c>
      <c r="AY13" s="63">
        <v>1</v>
      </c>
      <c r="BA13" s="97">
        <v>3</v>
      </c>
    </row>
    <row r="14" spans="1:53" s="58" customFormat="1" ht="14.15" customHeight="1" x14ac:dyDescent="0.3">
      <c r="A14" s="64" t="s">
        <v>85</v>
      </c>
      <c r="B14" s="64"/>
      <c r="C14" s="255">
        <v>0</v>
      </c>
      <c r="D14" s="64"/>
      <c r="E14" s="13">
        <f>C14-G14-I14-K14</f>
        <v>0</v>
      </c>
      <c r="F14" s="64"/>
      <c r="G14" s="63">
        <v>0</v>
      </c>
      <c r="H14" s="63"/>
      <c r="I14" s="63">
        <v>0</v>
      </c>
      <c r="J14" s="63"/>
      <c r="K14" s="63">
        <v>0</v>
      </c>
      <c r="L14" s="63"/>
      <c r="M14" s="255">
        <v>0</v>
      </c>
      <c r="N14" s="63"/>
      <c r="O14" s="63">
        <v>0</v>
      </c>
      <c r="P14" s="63"/>
      <c r="Q14" s="63">
        <v>0</v>
      </c>
      <c r="R14" s="64"/>
      <c r="S14" s="63">
        <v>0</v>
      </c>
      <c r="U14" s="97">
        <v>0</v>
      </c>
      <c r="W14" s="63"/>
      <c r="Y14" s="63"/>
      <c r="AA14" s="63"/>
      <c r="AC14" s="97">
        <v>0</v>
      </c>
      <c r="AD14" s="64"/>
      <c r="AE14" s="63"/>
      <c r="AG14" s="63"/>
      <c r="AI14" s="63"/>
      <c r="AK14" s="97">
        <v>0</v>
      </c>
      <c r="AL14" s="64"/>
      <c r="AM14" s="63"/>
      <c r="AO14" s="63"/>
      <c r="AQ14" s="63"/>
      <c r="AS14" s="97">
        <v>0</v>
      </c>
      <c r="AT14" s="64"/>
      <c r="AU14" s="63"/>
      <c r="AW14" s="63"/>
      <c r="AY14" s="63"/>
      <c r="BA14" s="97">
        <v>0</v>
      </c>
    </row>
    <row r="15" spans="1:53" s="58" customFormat="1" ht="14.15" customHeight="1" collapsed="1" x14ac:dyDescent="0.3">
      <c r="A15" s="64" t="s">
        <v>206</v>
      </c>
      <c r="B15" s="64"/>
      <c r="C15" s="255">
        <v>0</v>
      </c>
      <c r="D15" s="64"/>
      <c r="E15" s="13">
        <f t="shared" si="0"/>
        <v>0</v>
      </c>
      <c r="F15" s="64"/>
      <c r="G15" s="63">
        <v>0</v>
      </c>
      <c r="H15" s="63"/>
      <c r="I15" s="63">
        <v>0</v>
      </c>
      <c r="J15" s="63"/>
      <c r="K15" s="63">
        <v>0</v>
      </c>
      <c r="L15" s="63"/>
      <c r="M15" s="255">
        <v>-409</v>
      </c>
      <c r="N15" s="63"/>
      <c r="O15" s="63">
        <v>-409</v>
      </c>
      <c r="P15" s="63"/>
      <c r="Q15" s="63">
        <v>-409</v>
      </c>
      <c r="R15" s="64"/>
      <c r="S15" s="63">
        <v>0</v>
      </c>
      <c r="U15" s="97">
        <v>-2551</v>
      </c>
      <c r="W15" s="63">
        <v>-1501</v>
      </c>
      <c r="Y15" s="63">
        <v>-1187</v>
      </c>
      <c r="AA15" s="63">
        <v>-1187</v>
      </c>
      <c r="AC15" s="97">
        <v>-903</v>
      </c>
      <c r="AD15" s="64"/>
      <c r="AE15" s="63">
        <v>0</v>
      </c>
      <c r="AG15" s="63">
        <v>0</v>
      </c>
      <c r="AI15" s="63">
        <v>0</v>
      </c>
      <c r="AK15" s="97">
        <v>0</v>
      </c>
      <c r="AL15" s="64"/>
      <c r="AM15" s="63">
        <v>0</v>
      </c>
      <c r="AO15" s="63">
        <v>0</v>
      </c>
      <c r="AQ15" s="63">
        <v>0</v>
      </c>
      <c r="AS15" s="97">
        <v>-27</v>
      </c>
      <c r="AT15" s="64"/>
      <c r="AU15" s="63">
        <v>-27</v>
      </c>
      <c r="AW15" s="63">
        <v>-27</v>
      </c>
      <c r="AY15" s="63">
        <v>0</v>
      </c>
      <c r="BA15" s="97">
        <v>121</v>
      </c>
    </row>
    <row r="16" spans="1:53" s="58" customFormat="1" ht="14.15" customHeight="1" x14ac:dyDescent="0.3">
      <c r="A16" s="64" t="s">
        <v>277</v>
      </c>
      <c r="B16" s="64"/>
      <c r="C16" s="255">
        <v>129</v>
      </c>
      <c r="D16" s="64"/>
      <c r="E16" s="13">
        <f t="shared" si="0"/>
        <v>100</v>
      </c>
      <c r="F16" s="64"/>
      <c r="G16" s="63">
        <v>96</v>
      </c>
      <c r="H16" s="63"/>
      <c r="I16" s="63">
        <v>-10</v>
      </c>
      <c r="J16" s="63"/>
      <c r="K16" s="63">
        <v>-57</v>
      </c>
      <c r="L16" s="63"/>
      <c r="M16" s="255">
        <v>-1117</v>
      </c>
      <c r="N16" s="63"/>
      <c r="O16" s="63">
        <v>-1039</v>
      </c>
      <c r="P16" s="63"/>
      <c r="Q16" s="63">
        <v>-79</v>
      </c>
      <c r="R16" s="64"/>
      <c r="S16" s="63">
        <v>12</v>
      </c>
      <c r="U16" s="97">
        <v>-489</v>
      </c>
      <c r="W16" s="63">
        <v>-522</v>
      </c>
      <c r="Y16" s="63">
        <v>-336</v>
      </c>
      <c r="AA16" s="63">
        <v>-22</v>
      </c>
      <c r="AC16" s="97">
        <v>0</v>
      </c>
      <c r="AD16" s="64"/>
      <c r="AE16" s="63"/>
      <c r="AG16" s="63"/>
      <c r="AI16" s="63"/>
      <c r="AK16" s="97">
        <v>0</v>
      </c>
      <c r="AL16" s="64"/>
      <c r="AM16" s="63"/>
      <c r="AO16" s="63"/>
      <c r="AQ16" s="63"/>
      <c r="AS16" s="97">
        <v>0</v>
      </c>
      <c r="AT16" s="64"/>
      <c r="AU16" s="63"/>
      <c r="AW16" s="63"/>
      <c r="AY16" s="63"/>
      <c r="BA16" s="97">
        <v>0</v>
      </c>
    </row>
    <row r="17" spans="1:53" s="58" customFormat="1" ht="14.15" customHeight="1" x14ac:dyDescent="0.3">
      <c r="A17" s="64" t="s">
        <v>88</v>
      </c>
      <c r="B17" s="64"/>
      <c r="C17" s="255">
        <v>37</v>
      </c>
      <c r="D17" s="64"/>
      <c r="E17" s="13">
        <f t="shared" ref="E17" si="1">C17-G17-I17-K17</f>
        <v>32</v>
      </c>
      <c r="F17" s="64"/>
      <c r="G17" s="63">
        <v>3</v>
      </c>
      <c r="H17" s="63"/>
      <c r="I17" s="63">
        <v>1</v>
      </c>
      <c r="J17" s="63"/>
      <c r="K17" s="63">
        <v>1</v>
      </c>
      <c r="L17" s="63"/>
      <c r="M17" s="255">
        <v>3</v>
      </c>
      <c r="N17" s="63"/>
      <c r="O17" s="63">
        <v>1</v>
      </c>
      <c r="P17" s="63"/>
      <c r="Q17" s="63">
        <v>0</v>
      </c>
      <c r="R17" s="64"/>
      <c r="S17" s="63">
        <v>0</v>
      </c>
      <c r="U17" s="97">
        <v>0</v>
      </c>
      <c r="W17" s="63">
        <v>0</v>
      </c>
      <c r="Y17" s="63">
        <v>0</v>
      </c>
      <c r="AA17" s="63">
        <v>0</v>
      </c>
      <c r="AC17" s="97">
        <v>0</v>
      </c>
      <c r="AD17" s="64"/>
      <c r="AE17" s="63">
        <v>0</v>
      </c>
      <c r="AG17" s="63">
        <v>0</v>
      </c>
      <c r="AI17" s="63">
        <v>20</v>
      </c>
      <c r="AK17" s="97">
        <v>0</v>
      </c>
      <c r="AL17" s="64"/>
      <c r="AM17" s="63">
        <v>0</v>
      </c>
      <c r="AO17" s="63">
        <v>0</v>
      </c>
      <c r="AQ17" s="63">
        <v>0</v>
      </c>
      <c r="AS17" s="97">
        <v>0</v>
      </c>
      <c r="AT17" s="64"/>
      <c r="AU17" s="63">
        <v>0</v>
      </c>
      <c r="AW17" s="63">
        <v>0</v>
      </c>
      <c r="AY17" s="63">
        <v>0</v>
      </c>
      <c r="BA17" s="97">
        <v>0</v>
      </c>
    </row>
    <row r="18" spans="1:53" s="58" customFormat="1" ht="14.15" customHeight="1" x14ac:dyDescent="0.3">
      <c r="A18" s="64"/>
      <c r="B18" s="64"/>
      <c r="C18" s="256">
        <f>SUM(C9:C17)</f>
        <v>14</v>
      </c>
      <c r="D18" s="64"/>
      <c r="E18" s="65">
        <f>SUM(E9:E17)</f>
        <v>12</v>
      </c>
      <c r="F18" s="64"/>
      <c r="G18" s="65">
        <f>SUM(G9:G17)</f>
        <v>87</v>
      </c>
      <c r="H18" s="173"/>
      <c r="I18" s="65">
        <f>SUM(I9:I17)</f>
        <v>-24</v>
      </c>
      <c r="J18" s="173"/>
      <c r="K18" s="65">
        <f>SUM(K9:K17)</f>
        <v>-61</v>
      </c>
      <c r="L18" s="173"/>
      <c r="M18" s="256">
        <f>SUM(M9:M17)</f>
        <v>370</v>
      </c>
      <c r="N18" s="173"/>
      <c r="O18" s="65">
        <f>SUM(O9:O17)</f>
        <v>462</v>
      </c>
      <c r="P18" s="173"/>
      <c r="Q18" s="65">
        <f>SUM(Q9:Q17)</f>
        <v>230</v>
      </c>
      <c r="R18" s="64"/>
      <c r="S18" s="65">
        <f>SUM(S9:S17)</f>
        <v>130</v>
      </c>
      <c r="U18" s="98">
        <f>SUM(U9:U17)</f>
        <v>141</v>
      </c>
      <c r="W18" s="65">
        <f>SUM(W9:W17)</f>
        <v>-250</v>
      </c>
      <c r="Y18" s="65">
        <f>SUM(Y9:Y17)</f>
        <v>-50</v>
      </c>
      <c r="AA18" s="65">
        <f>SUM(AA9:AA17)</f>
        <v>-86</v>
      </c>
      <c r="AC18" s="98">
        <f>SUM(AC9:AC17)</f>
        <v>-148</v>
      </c>
      <c r="AD18" s="64"/>
      <c r="AE18" s="65">
        <f>SUM(AE9:AE17)</f>
        <v>-32</v>
      </c>
      <c r="AG18" s="65">
        <f>SUM(AG9:AG17)</f>
        <v>3</v>
      </c>
      <c r="AI18" s="65">
        <f>SUM(AI9:AI17)</f>
        <v>-54</v>
      </c>
      <c r="AK18" s="98">
        <f>SUM(AK9:AK17)</f>
        <v>-194</v>
      </c>
      <c r="AL18" s="64"/>
      <c r="AM18" s="131">
        <f>SUM(AM9:AM17)</f>
        <v>-167</v>
      </c>
      <c r="AO18" s="65">
        <f>SUM(AO9:AO17)</f>
        <v>-167</v>
      </c>
      <c r="AQ18" s="65">
        <f>SUM(AQ9:AQ17)</f>
        <v>-46</v>
      </c>
      <c r="AS18" s="98">
        <f>SUM(AS9:AS17)</f>
        <v>-1</v>
      </c>
      <c r="AT18" s="64"/>
      <c r="AU18" s="65">
        <f>SUM(AU9:AU17)</f>
        <v>-21</v>
      </c>
      <c r="AW18" s="65">
        <f>SUM(AW9:AW17)</f>
        <v>-45</v>
      </c>
      <c r="AY18" s="65">
        <f>SUM(AY9:AY17)</f>
        <v>-75</v>
      </c>
      <c r="BA18" s="98">
        <f>SUM(BA9:BA17)</f>
        <v>16</v>
      </c>
    </row>
    <row r="19" spans="1:53" s="58" customFormat="1" ht="14.15" customHeight="1" x14ac:dyDescent="0.3">
      <c r="A19" s="59" t="s">
        <v>89</v>
      </c>
      <c r="B19" s="59"/>
      <c r="C19" s="253"/>
      <c r="D19" s="59"/>
      <c r="F19" s="59"/>
      <c r="M19" s="253"/>
      <c r="R19" s="59"/>
      <c r="U19" s="95"/>
      <c r="AC19" s="95"/>
      <c r="AD19" s="59"/>
      <c r="AK19" s="95"/>
      <c r="AL19" s="59"/>
      <c r="AS19" s="95"/>
      <c r="AT19" s="59"/>
      <c r="BA19" s="95"/>
    </row>
    <row r="20" spans="1:53" s="58" customFormat="1" ht="14.15" customHeight="1" x14ac:dyDescent="0.3">
      <c r="A20" s="66" t="s">
        <v>92</v>
      </c>
      <c r="B20" s="66"/>
      <c r="C20" s="255">
        <v>511</v>
      </c>
      <c r="D20" s="66"/>
      <c r="E20" s="13">
        <f t="shared" ref="E20:E25" si="2">C20-G20-I20-K20</f>
        <v>-44</v>
      </c>
      <c r="F20" s="66"/>
      <c r="G20" s="63">
        <v>366</v>
      </c>
      <c r="H20" s="63"/>
      <c r="I20" s="63">
        <v>191</v>
      </c>
      <c r="J20" s="63"/>
      <c r="K20" s="63">
        <v>-2</v>
      </c>
      <c r="L20" s="63"/>
      <c r="M20" s="255">
        <v>755</v>
      </c>
      <c r="N20" s="63"/>
      <c r="O20" s="63">
        <v>385</v>
      </c>
      <c r="P20" s="63"/>
      <c r="Q20" s="63">
        <v>48</v>
      </c>
      <c r="R20" s="66"/>
      <c r="S20" s="63">
        <v>-2</v>
      </c>
      <c r="U20" s="97">
        <v>452</v>
      </c>
      <c r="W20" s="63">
        <v>149</v>
      </c>
      <c r="Y20" s="63">
        <v>80</v>
      </c>
      <c r="AA20" s="63">
        <v>-2</v>
      </c>
      <c r="AC20" s="97">
        <v>502</v>
      </c>
      <c r="AD20" s="66"/>
      <c r="AE20" s="63">
        <v>278</v>
      </c>
      <c r="AG20" s="63">
        <v>209</v>
      </c>
      <c r="AI20" s="63">
        <v>82</v>
      </c>
      <c r="AK20" s="97">
        <v>168</v>
      </c>
      <c r="AL20" s="66"/>
      <c r="AM20" s="63">
        <v>110</v>
      </c>
      <c r="AO20" s="63">
        <v>-49</v>
      </c>
      <c r="AQ20" s="63">
        <v>-47</v>
      </c>
      <c r="AS20" s="97">
        <v>-22</v>
      </c>
      <c r="AT20" s="66"/>
      <c r="AU20" s="63">
        <v>10</v>
      </c>
      <c r="AW20" s="63">
        <v>7</v>
      </c>
      <c r="AY20" s="63">
        <v>-84</v>
      </c>
      <c r="BA20" s="97">
        <v>-27</v>
      </c>
    </row>
    <row r="21" spans="1:53" s="58" customFormat="1" ht="14.15" customHeight="1" x14ac:dyDescent="0.3">
      <c r="A21" s="66" t="s">
        <v>93</v>
      </c>
      <c r="B21" s="66"/>
      <c r="C21" s="255">
        <v>-283</v>
      </c>
      <c r="D21" s="66"/>
      <c r="E21" s="13">
        <f t="shared" si="2"/>
        <v>138</v>
      </c>
      <c r="F21" s="66"/>
      <c r="G21" s="63">
        <v>-294</v>
      </c>
      <c r="H21" s="63"/>
      <c r="I21" s="63">
        <v>-128</v>
      </c>
      <c r="J21" s="63"/>
      <c r="K21" s="63">
        <v>1</v>
      </c>
      <c r="L21" s="63"/>
      <c r="M21" s="255">
        <v>-357</v>
      </c>
      <c r="N21" s="63"/>
      <c r="O21" s="63">
        <v>-336</v>
      </c>
      <c r="P21" s="63"/>
      <c r="Q21" s="63">
        <v>-76</v>
      </c>
      <c r="R21" s="66"/>
      <c r="S21" s="63">
        <v>-202</v>
      </c>
      <c r="U21" s="97">
        <v>-276</v>
      </c>
      <c r="W21" s="63">
        <v>-265</v>
      </c>
      <c r="Y21" s="63">
        <v>-67</v>
      </c>
      <c r="AA21" s="63">
        <v>-25</v>
      </c>
      <c r="AC21" s="97">
        <v>-166</v>
      </c>
      <c r="AD21" s="66"/>
      <c r="AE21" s="63">
        <v>-143</v>
      </c>
      <c r="AG21" s="63">
        <v>-134</v>
      </c>
      <c r="AI21" s="63">
        <v>-66</v>
      </c>
      <c r="AK21" s="97">
        <v>171</v>
      </c>
      <c r="AL21" s="66"/>
      <c r="AM21" s="63">
        <v>161</v>
      </c>
      <c r="AO21" s="63">
        <v>177</v>
      </c>
      <c r="AQ21" s="63">
        <v>226</v>
      </c>
      <c r="AS21" s="97">
        <v>247</v>
      </c>
      <c r="AT21" s="66"/>
      <c r="AU21" s="63">
        <v>248</v>
      </c>
      <c r="AW21" s="63">
        <v>316</v>
      </c>
      <c r="AY21" s="63">
        <v>353</v>
      </c>
      <c r="BA21" s="97">
        <v>381</v>
      </c>
    </row>
    <row r="22" spans="1:53" s="58" customFormat="1" ht="14.15" customHeight="1" x14ac:dyDescent="0.3">
      <c r="A22" s="66" t="s">
        <v>94</v>
      </c>
      <c r="B22" s="66"/>
      <c r="C22" s="255">
        <v>-435</v>
      </c>
      <c r="D22" s="66"/>
      <c r="E22" s="13">
        <f t="shared" si="2"/>
        <v>-55</v>
      </c>
      <c r="F22" s="66"/>
      <c r="G22" s="63">
        <v>-258</v>
      </c>
      <c r="H22" s="63"/>
      <c r="I22" s="63">
        <v>-118</v>
      </c>
      <c r="J22" s="63"/>
      <c r="K22" s="63">
        <v>-4</v>
      </c>
      <c r="L22" s="63"/>
      <c r="M22" s="255">
        <v>-768</v>
      </c>
      <c r="N22" s="63"/>
      <c r="O22" s="63">
        <v>-445</v>
      </c>
      <c r="P22" s="63"/>
      <c r="Q22" s="63">
        <v>-199</v>
      </c>
      <c r="R22" s="66"/>
      <c r="S22" s="63">
        <v>-72</v>
      </c>
      <c r="U22" s="97">
        <v>-579</v>
      </c>
      <c r="W22" s="63">
        <v>-410</v>
      </c>
      <c r="Y22" s="63">
        <v>-329</v>
      </c>
      <c r="AA22" s="63">
        <v>-151</v>
      </c>
      <c r="AC22" s="97">
        <v>-296</v>
      </c>
      <c r="AD22" s="66"/>
      <c r="AE22" s="63">
        <v>-163</v>
      </c>
      <c r="AG22" s="63">
        <v>-125</v>
      </c>
      <c r="AI22" s="63">
        <v>-32</v>
      </c>
      <c r="AK22" s="97">
        <v>40</v>
      </c>
      <c r="AL22" s="66"/>
      <c r="AM22" s="63">
        <v>-7</v>
      </c>
      <c r="AO22" s="63">
        <v>162</v>
      </c>
      <c r="AQ22" s="63">
        <v>58</v>
      </c>
      <c r="AS22" s="97">
        <v>-1</v>
      </c>
      <c r="AT22" s="66"/>
      <c r="AU22" s="63">
        <v>-9</v>
      </c>
      <c r="AW22" s="63">
        <v>-5</v>
      </c>
      <c r="AY22" s="63">
        <v>90</v>
      </c>
      <c r="BA22" s="97">
        <v>-18</v>
      </c>
    </row>
    <row r="23" spans="1:53" s="58" customFormat="1" ht="14.15" customHeight="1" x14ac:dyDescent="0.3">
      <c r="A23" s="66" t="s">
        <v>95</v>
      </c>
      <c r="B23" s="67"/>
      <c r="C23" s="255">
        <v>57</v>
      </c>
      <c r="D23" s="67"/>
      <c r="E23" s="13">
        <f t="shared" si="2"/>
        <v>-51</v>
      </c>
      <c r="F23" s="67"/>
      <c r="G23" s="63">
        <v>65</v>
      </c>
      <c r="H23" s="63"/>
      <c r="I23" s="63">
        <v>45</v>
      </c>
      <c r="J23" s="63"/>
      <c r="K23" s="63">
        <v>-2</v>
      </c>
      <c r="L23" s="63"/>
      <c r="M23" s="255">
        <v>6</v>
      </c>
      <c r="N23" s="63"/>
      <c r="O23" s="63">
        <v>7</v>
      </c>
      <c r="P23" s="63"/>
      <c r="Q23" s="63">
        <v>3</v>
      </c>
      <c r="R23" s="67"/>
      <c r="S23" s="63">
        <v>1</v>
      </c>
      <c r="U23" s="97">
        <v>-13</v>
      </c>
      <c r="W23" s="63">
        <v>11</v>
      </c>
      <c r="Y23" s="63">
        <v>14</v>
      </c>
      <c r="AA23" s="63">
        <v>1</v>
      </c>
      <c r="AC23" s="97">
        <v>-15</v>
      </c>
      <c r="AD23" s="67"/>
      <c r="AE23" s="63">
        <v>-15</v>
      </c>
      <c r="AG23" s="63">
        <v>-10</v>
      </c>
      <c r="AI23" s="63">
        <v>-12</v>
      </c>
      <c r="AK23" s="97">
        <v>9</v>
      </c>
      <c r="AL23" s="67"/>
      <c r="AM23" s="63">
        <v>10</v>
      </c>
      <c r="AO23" s="63">
        <v>-3</v>
      </c>
      <c r="AQ23" s="63">
        <v>-4</v>
      </c>
      <c r="AS23" s="97">
        <v>0</v>
      </c>
      <c r="AT23" s="67"/>
      <c r="AU23" s="63">
        <v>-3</v>
      </c>
      <c r="AW23" s="63">
        <v>2</v>
      </c>
      <c r="AY23" s="63">
        <v>4</v>
      </c>
      <c r="BA23" s="97">
        <v>4</v>
      </c>
    </row>
    <row r="24" spans="1:53" s="58" customFormat="1" ht="14.15" customHeight="1" x14ac:dyDescent="0.3">
      <c r="A24" s="66" t="s">
        <v>96</v>
      </c>
      <c r="B24" s="67"/>
      <c r="C24" s="255">
        <v>-7</v>
      </c>
      <c r="D24" s="67"/>
      <c r="E24" s="13">
        <f t="shared" si="2"/>
        <v>55</v>
      </c>
      <c r="F24" s="67"/>
      <c r="G24" s="63">
        <v>-15</v>
      </c>
      <c r="H24" s="63"/>
      <c r="I24" s="63">
        <v>-24</v>
      </c>
      <c r="J24" s="63"/>
      <c r="K24" s="63">
        <v>-23</v>
      </c>
      <c r="L24" s="63"/>
      <c r="M24" s="255">
        <v>0</v>
      </c>
      <c r="N24" s="63"/>
      <c r="O24" s="63">
        <v>-11</v>
      </c>
      <c r="P24" s="63"/>
      <c r="Q24" s="63">
        <v>-26</v>
      </c>
      <c r="R24" s="67"/>
      <c r="S24" s="63">
        <v>-24</v>
      </c>
      <c r="U24" s="97">
        <v>11</v>
      </c>
      <c r="W24" s="63">
        <v>2</v>
      </c>
      <c r="Y24" s="63">
        <v>-8</v>
      </c>
      <c r="AA24" s="63">
        <v>-12</v>
      </c>
      <c r="AC24" s="97">
        <v>-4</v>
      </c>
      <c r="AD24" s="67"/>
      <c r="AE24" s="63">
        <v>-12</v>
      </c>
      <c r="AG24" s="63">
        <v>-20</v>
      </c>
      <c r="AI24" s="63">
        <v>-26</v>
      </c>
      <c r="AK24" s="97">
        <v>20</v>
      </c>
      <c r="AL24" s="67"/>
      <c r="AM24" s="63">
        <v>11</v>
      </c>
      <c r="AO24" s="63">
        <v>2</v>
      </c>
      <c r="AQ24" s="63">
        <v>-5</v>
      </c>
      <c r="AS24" s="97">
        <v>6</v>
      </c>
      <c r="AT24" s="67"/>
      <c r="AU24" s="63">
        <v>5</v>
      </c>
      <c r="AW24" s="63">
        <v>3</v>
      </c>
      <c r="AY24" s="63">
        <v>-1</v>
      </c>
      <c r="BA24" s="97">
        <v>0</v>
      </c>
    </row>
    <row r="25" spans="1:53" s="58" customFormat="1" ht="14.15" customHeight="1" x14ac:dyDescent="0.3">
      <c r="A25" s="66" t="s">
        <v>97</v>
      </c>
      <c r="B25" s="67"/>
      <c r="C25" s="255">
        <v>18</v>
      </c>
      <c r="D25" s="67"/>
      <c r="E25" s="13">
        <f t="shared" si="2"/>
        <v>23</v>
      </c>
      <c r="F25" s="67"/>
      <c r="G25" s="63">
        <v>-2</v>
      </c>
      <c r="H25" s="63"/>
      <c r="I25" s="63">
        <v>-2</v>
      </c>
      <c r="J25" s="63"/>
      <c r="K25" s="63">
        <v>-1</v>
      </c>
      <c r="L25" s="63"/>
      <c r="M25" s="255">
        <v>-24</v>
      </c>
      <c r="N25" s="63"/>
      <c r="O25" s="63">
        <v>-27</v>
      </c>
      <c r="P25" s="63"/>
      <c r="Q25" s="63">
        <v>-1</v>
      </c>
      <c r="R25" s="67"/>
      <c r="S25" s="63">
        <v>-1</v>
      </c>
      <c r="U25" s="97">
        <v>-23</v>
      </c>
      <c r="W25" s="63">
        <v>450</v>
      </c>
      <c r="Y25" s="63">
        <v>73</v>
      </c>
      <c r="AA25" s="63">
        <v>36</v>
      </c>
      <c r="AC25" s="97">
        <v>25</v>
      </c>
      <c r="AD25" s="67"/>
      <c r="AE25" s="63">
        <v>39</v>
      </c>
      <c r="AG25" s="63">
        <v>13</v>
      </c>
      <c r="AI25" s="63">
        <v>54</v>
      </c>
      <c r="AK25" s="97">
        <v>-354</v>
      </c>
      <c r="AL25" s="67"/>
      <c r="AM25" s="63">
        <v>-250</v>
      </c>
      <c r="AO25" s="63">
        <v>-213</v>
      </c>
      <c r="AQ25" s="63">
        <v>-224</v>
      </c>
      <c r="AS25" s="97">
        <v>-451</v>
      </c>
      <c r="AT25" s="67"/>
      <c r="AU25" s="63">
        <v>-446</v>
      </c>
      <c r="AW25" s="63">
        <v>-473</v>
      </c>
      <c r="AY25" s="63">
        <v>-320</v>
      </c>
      <c r="BA25" s="97">
        <v>-1240</v>
      </c>
    </row>
    <row r="26" spans="1:53" s="58" customFormat="1" ht="14.15" customHeight="1" x14ac:dyDescent="0.4">
      <c r="A26" s="67"/>
      <c r="B26" s="67"/>
      <c r="C26" s="256">
        <f>SUM(C20:C25)</f>
        <v>-139</v>
      </c>
      <c r="D26" s="67"/>
      <c r="E26" s="65">
        <f>SUM(E20:E25)</f>
        <v>66</v>
      </c>
      <c r="F26" s="67"/>
      <c r="G26" s="65">
        <f>SUM(G20:G25)</f>
        <v>-138</v>
      </c>
      <c r="H26" s="173"/>
      <c r="I26" s="65">
        <f>SUM(I20:I25)</f>
        <v>-36</v>
      </c>
      <c r="J26" s="173"/>
      <c r="K26" s="65">
        <f>SUM(K20:K25)</f>
        <v>-31</v>
      </c>
      <c r="L26" s="173"/>
      <c r="M26" s="256">
        <f>SUM(M20:M25)</f>
        <v>-388</v>
      </c>
      <c r="N26" s="173"/>
      <c r="O26" s="65">
        <f>SUM(O20:O25)</f>
        <v>-427</v>
      </c>
      <c r="P26" s="173"/>
      <c r="Q26" s="65">
        <f>SUM(Q20:Q25)</f>
        <v>-251</v>
      </c>
      <c r="R26" s="67"/>
      <c r="S26" s="65">
        <f>SUM(S20:S25)</f>
        <v>-300</v>
      </c>
      <c r="U26" s="98">
        <f>SUM(U20:U25)</f>
        <v>-428</v>
      </c>
      <c r="W26" s="112">
        <f>SUM(W20:W25)</f>
        <v>-63</v>
      </c>
      <c r="Y26" s="65">
        <f>SUM(Y20:Y25)</f>
        <v>-237</v>
      </c>
      <c r="AA26" s="65">
        <f>SUM(AA20:AA25)</f>
        <v>-153</v>
      </c>
      <c r="AC26" s="98">
        <f>SUM(AC20:AC25)</f>
        <v>46</v>
      </c>
      <c r="AD26" s="67"/>
      <c r="AE26" s="65">
        <f>SUM(AE20:AE25)</f>
        <v>-16</v>
      </c>
      <c r="AG26" s="65">
        <f>SUM(AG20:AG25)</f>
        <v>-67</v>
      </c>
      <c r="AI26" s="65">
        <f>SUM(AI20:AI25)</f>
        <v>0</v>
      </c>
      <c r="AK26" s="98">
        <f>SUM(AK20:AK25)</f>
        <v>54</v>
      </c>
      <c r="AL26" s="67"/>
      <c r="AM26" s="131">
        <f>SUM(AM20:AM25)</f>
        <v>35</v>
      </c>
      <c r="AO26" s="65">
        <f>SUM(AO20:AO25)</f>
        <v>76</v>
      </c>
      <c r="AQ26" s="65">
        <f>SUM(AQ20:AQ25)</f>
        <v>4</v>
      </c>
      <c r="AS26" s="98">
        <f>SUM(AS20:AS25)</f>
        <v>-221</v>
      </c>
      <c r="AT26" s="67"/>
      <c r="AU26" s="131">
        <f>SUM(AU20:AU25)</f>
        <v>-195</v>
      </c>
      <c r="AW26" s="65">
        <f>SUM(AW20:AW25)</f>
        <v>-150</v>
      </c>
      <c r="AY26" s="65">
        <f>SUM(AY20:AY25)</f>
        <v>42</v>
      </c>
      <c r="BA26" s="98">
        <f>SUM(BA20:BA25)</f>
        <v>-900</v>
      </c>
    </row>
    <row r="27" spans="1:53" s="58" customFormat="1" ht="14.15" customHeight="1" x14ac:dyDescent="0.3">
      <c r="A27" s="68" t="s">
        <v>98</v>
      </c>
      <c r="B27" s="68"/>
      <c r="C27" s="256">
        <f>C26+C18</f>
        <v>-125</v>
      </c>
      <c r="D27" s="68"/>
      <c r="E27" s="65">
        <f>E26+E18</f>
        <v>78</v>
      </c>
      <c r="F27" s="68"/>
      <c r="G27" s="65">
        <f>G26+G18</f>
        <v>-51</v>
      </c>
      <c r="H27" s="173"/>
      <c r="I27" s="65">
        <f>I26+I18</f>
        <v>-60</v>
      </c>
      <c r="J27" s="173"/>
      <c r="K27" s="65">
        <f>K26+K18</f>
        <v>-92</v>
      </c>
      <c r="L27" s="173"/>
      <c r="M27" s="256">
        <f>M26+M18</f>
        <v>-18</v>
      </c>
      <c r="N27" s="173"/>
      <c r="O27" s="65">
        <f>O26+O18</f>
        <v>35</v>
      </c>
      <c r="P27" s="173"/>
      <c r="Q27" s="65">
        <f>Q26+Q18</f>
        <v>-21</v>
      </c>
      <c r="R27" s="68"/>
      <c r="S27" s="65">
        <f>S26+S18</f>
        <v>-170</v>
      </c>
      <c r="U27" s="98">
        <f>U26+U18</f>
        <v>-287</v>
      </c>
      <c r="W27" s="65">
        <f>W26+W18</f>
        <v>-313</v>
      </c>
      <c r="Y27" s="65">
        <f>Y26+Y18</f>
        <v>-287</v>
      </c>
      <c r="AA27" s="65">
        <f>AA26+AA18</f>
        <v>-239</v>
      </c>
      <c r="AC27" s="98">
        <f>AC26+AC18</f>
        <v>-102</v>
      </c>
      <c r="AD27" s="68"/>
      <c r="AE27" s="65">
        <f>AE26+AE18</f>
        <v>-48</v>
      </c>
      <c r="AG27" s="65">
        <f>AG26+AG18</f>
        <v>-64</v>
      </c>
      <c r="AI27" s="65">
        <f>AI26+AI18</f>
        <v>-54</v>
      </c>
      <c r="AK27" s="98">
        <f>AK26+AK18</f>
        <v>-140</v>
      </c>
      <c r="AL27" s="68"/>
      <c r="AM27" s="131">
        <f>AM26+AM18</f>
        <v>-132</v>
      </c>
      <c r="AO27" s="65">
        <f>AO26+AO18</f>
        <v>-91</v>
      </c>
      <c r="AQ27" s="65">
        <f>AQ26+AQ18</f>
        <v>-42</v>
      </c>
      <c r="AS27" s="98">
        <f>AS26+AS18</f>
        <v>-222</v>
      </c>
      <c r="AT27" s="68"/>
      <c r="AU27" s="131">
        <f>AU26+AU18</f>
        <v>-216</v>
      </c>
      <c r="AW27" s="65">
        <f>AW26+AW18</f>
        <v>-195</v>
      </c>
      <c r="AY27" s="65">
        <f>AY26+AY18</f>
        <v>-33</v>
      </c>
      <c r="BA27" s="98">
        <f>BA26+BA18</f>
        <v>-884</v>
      </c>
    </row>
    <row r="28" spans="1:53" s="58" customFormat="1" ht="14.15" customHeight="1" x14ac:dyDescent="0.3">
      <c r="A28" s="69" t="s">
        <v>99</v>
      </c>
      <c r="B28" s="69"/>
      <c r="C28" s="255">
        <v>-4</v>
      </c>
      <c r="D28" s="69"/>
      <c r="E28" s="13">
        <f t="shared" ref="E28:E29" si="3">C28-G28-I28-K28</f>
        <v>8</v>
      </c>
      <c r="F28" s="69"/>
      <c r="G28" s="63">
        <v>-4</v>
      </c>
      <c r="H28" s="63"/>
      <c r="I28" s="63">
        <v>-4</v>
      </c>
      <c r="J28" s="63"/>
      <c r="K28" s="63">
        <v>-4</v>
      </c>
      <c r="L28" s="63"/>
      <c r="M28" s="255">
        <v>-4</v>
      </c>
      <c r="N28" s="63"/>
      <c r="O28" s="63">
        <v>-4</v>
      </c>
      <c r="P28" s="63"/>
      <c r="Q28" s="63">
        <v>-1</v>
      </c>
      <c r="R28" s="69"/>
      <c r="S28" s="63">
        <v>-1</v>
      </c>
      <c r="U28" s="97">
        <v>-3</v>
      </c>
      <c r="W28" s="63">
        <v>-3</v>
      </c>
      <c r="Y28" s="63">
        <v>-3</v>
      </c>
      <c r="AA28" s="63">
        <v>-3</v>
      </c>
      <c r="AC28" s="97">
        <v>0</v>
      </c>
      <c r="AD28" s="69"/>
      <c r="AE28" s="63">
        <v>0</v>
      </c>
      <c r="AG28" s="63">
        <v>0</v>
      </c>
      <c r="AI28" s="63">
        <v>0</v>
      </c>
      <c r="AK28" s="97">
        <v>0</v>
      </c>
      <c r="AL28" s="69"/>
      <c r="AM28" s="63">
        <v>0</v>
      </c>
      <c r="AO28" s="63">
        <v>0</v>
      </c>
      <c r="AQ28" s="63">
        <v>0</v>
      </c>
      <c r="AS28" s="97">
        <v>0</v>
      </c>
      <c r="AT28" s="69"/>
      <c r="AU28" s="63">
        <v>0</v>
      </c>
      <c r="AW28" s="63">
        <v>0</v>
      </c>
      <c r="AY28" s="63">
        <v>0</v>
      </c>
      <c r="BA28" s="97">
        <v>0</v>
      </c>
    </row>
    <row r="29" spans="1:53" s="58" customFormat="1" ht="14.15" customHeight="1" x14ac:dyDescent="0.3">
      <c r="A29" s="69" t="s">
        <v>100</v>
      </c>
      <c r="B29" s="69"/>
      <c r="C29" s="255">
        <v>-553</v>
      </c>
      <c r="D29" s="69"/>
      <c r="E29" s="13">
        <f t="shared" si="3"/>
        <v>-185</v>
      </c>
      <c r="F29" s="69"/>
      <c r="G29" s="63">
        <v>-205</v>
      </c>
      <c r="H29" s="63"/>
      <c r="I29" s="63">
        <v>-163</v>
      </c>
      <c r="J29" s="63"/>
      <c r="K29" s="63">
        <v>0</v>
      </c>
      <c r="L29" s="63"/>
      <c r="M29" s="255">
        <v>-1007</v>
      </c>
      <c r="N29" s="63"/>
      <c r="O29" s="63">
        <v>-703</v>
      </c>
      <c r="P29" s="63"/>
      <c r="Q29" s="63">
        <v>-285</v>
      </c>
      <c r="R29" s="69"/>
      <c r="S29" s="63">
        <v>0</v>
      </c>
      <c r="U29" s="97">
        <v>-701</v>
      </c>
      <c r="W29" s="63">
        <v>-305</v>
      </c>
      <c r="Y29" s="63">
        <v>-305</v>
      </c>
      <c r="AA29" s="63">
        <v>0</v>
      </c>
      <c r="AC29" s="97">
        <v>-216</v>
      </c>
      <c r="AD29" s="69"/>
      <c r="AE29" s="63">
        <v>-41</v>
      </c>
      <c r="AG29" s="63">
        <v>-43</v>
      </c>
      <c r="AI29" s="63">
        <v>0</v>
      </c>
      <c r="AK29" s="97">
        <v>-40</v>
      </c>
      <c r="AL29" s="69"/>
      <c r="AM29" s="63">
        <v>-25</v>
      </c>
      <c r="AO29" s="63">
        <v>-26</v>
      </c>
      <c r="AQ29" s="63">
        <v>0</v>
      </c>
      <c r="AS29" s="97">
        <v>-77</v>
      </c>
      <c r="AT29" s="69"/>
      <c r="AU29" s="63">
        <v>-39</v>
      </c>
      <c r="AW29" s="63">
        <v>-39</v>
      </c>
      <c r="AY29" s="63">
        <v>0</v>
      </c>
      <c r="BA29" s="97">
        <v>-85</v>
      </c>
    </row>
    <row r="30" spans="1:53" s="56" customFormat="1" ht="14.15" customHeight="1" thickBot="1" x14ac:dyDescent="0.35">
      <c r="A30" s="70" t="s">
        <v>101</v>
      </c>
      <c r="B30" s="70"/>
      <c r="C30" s="257">
        <f>SUM(C28:C29)+C27</f>
        <v>-682</v>
      </c>
      <c r="D30" s="70"/>
      <c r="E30" s="71">
        <f>SUM(E28:E29)+E27</f>
        <v>-99</v>
      </c>
      <c r="F30" s="70"/>
      <c r="G30" s="71">
        <f>SUM(G28:G29)+G27</f>
        <v>-260</v>
      </c>
      <c r="H30" s="119"/>
      <c r="I30" s="71">
        <f>SUM(I28:I29)+I27</f>
        <v>-227</v>
      </c>
      <c r="J30" s="119"/>
      <c r="K30" s="71">
        <f>SUM(K28:K29)+K27</f>
        <v>-96</v>
      </c>
      <c r="L30" s="119"/>
      <c r="M30" s="257">
        <f>SUM(M28:M29)+M27</f>
        <v>-1029</v>
      </c>
      <c r="N30" s="119"/>
      <c r="O30" s="71">
        <f>SUM(O28:O29)+O27</f>
        <v>-672</v>
      </c>
      <c r="P30" s="119"/>
      <c r="Q30" s="71">
        <f>SUM(Q28:Q29)+Q27</f>
        <v>-307</v>
      </c>
      <c r="R30" s="70"/>
      <c r="S30" s="71">
        <f>SUM(S28:S29)+S27</f>
        <v>-171</v>
      </c>
      <c r="U30" s="99">
        <f>SUM(U28:U29)+U27</f>
        <v>-991</v>
      </c>
      <c r="W30" s="71">
        <f>SUM(W28:W29)+W27</f>
        <v>-621</v>
      </c>
      <c r="Y30" s="71">
        <f>SUM(Y28:Y29)+Y27</f>
        <v>-595</v>
      </c>
      <c r="AA30" s="71">
        <f>SUM(AA28:AA29)+AA27</f>
        <v>-242</v>
      </c>
      <c r="AC30" s="99">
        <f>SUM(AC28:AC29)+AC27</f>
        <v>-318</v>
      </c>
      <c r="AD30" s="70"/>
      <c r="AE30" s="71">
        <f>SUM(AE28:AE29)+AE27</f>
        <v>-89</v>
      </c>
      <c r="AG30" s="71">
        <f>SUM(AG28:AG29)+AG27</f>
        <v>-107</v>
      </c>
      <c r="AI30" s="71">
        <f>SUM(AI28:AI29)+AI27</f>
        <v>-54</v>
      </c>
      <c r="AK30" s="99">
        <f>SUM(AK28:AK29)+AK27</f>
        <v>-180</v>
      </c>
      <c r="AL30" s="70"/>
      <c r="AM30" s="132">
        <f>SUM(AM28:AM29)+AM27</f>
        <v>-157</v>
      </c>
      <c r="AO30" s="71">
        <f>SUM(AO28:AO29)+AO27</f>
        <v>-117</v>
      </c>
      <c r="AQ30" s="71">
        <f>SUM(AQ28:AQ29)+AQ27</f>
        <v>-42</v>
      </c>
      <c r="AS30" s="99">
        <f>SUM(AS28:AS29)+AS27</f>
        <v>-299</v>
      </c>
      <c r="AT30" s="70"/>
      <c r="AU30" s="132">
        <f>SUM(AU28:AU29)+AU27</f>
        <v>-255</v>
      </c>
      <c r="AW30" s="71">
        <f>SUM(AW28:AW29)+AW27</f>
        <v>-234</v>
      </c>
      <c r="AY30" s="71">
        <f>SUM(AY28:AY29)+AY27</f>
        <v>-33</v>
      </c>
      <c r="BA30" s="99">
        <f>SUM(BA28:BA29)+BA27</f>
        <v>-969</v>
      </c>
    </row>
    <row r="31" spans="1:53" s="58" customFormat="1" ht="14.15" customHeight="1" thickTop="1" x14ac:dyDescent="0.3">
      <c r="C31" s="253"/>
      <c r="M31" s="253"/>
      <c r="U31" s="95"/>
      <c r="AC31" s="95"/>
      <c r="AK31" s="95"/>
      <c r="AS31" s="95"/>
      <c r="BA31" s="95"/>
    </row>
    <row r="32" spans="1:53" s="58" customFormat="1" ht="14.15" customHeight="1" x14ac:dyDescent="0.3">
      <c r="A32" s="57" t="s">
        <v>102</v>
      </c>
      <c r="B32" s="57"/>
      <c r="C32" s="255"/>
      <c r="D32" s="57"/>
      <c r="E32" s="63"/>
      <c r="F32" s="57"/>
      <c r="G32" s="63"/>
      <c r="I32" s="63"/>
      <c r="K32" s="63"/>
      <c r="M32" s="255"/>
      <c r="O32" s="63"/>
      <c r="Q32" s="63"/>
      <c r="R32" s="57"/>
      <c r="S32" s="63"/>
      <c r="U32" s="97"/>
      <c r="AC32" s="97"/>
      <c r="AD32" s="57"/>
      <c r="AK32" s="97"/>
      <c r="AL32" s="57"/>
      <c r="AS32" s="97"/>
      <c r="AT32" s="57"/>
      <c r="BA32" s="97"/>
    </row>
    <row r="33" spans="1:53" s="58" customFormat="1" ht="14.15" customHeight="1" x14ac:dyDescent="0.3">
      <c r="A33" s="69" t="s">
        <v>103</v>
      </c>
      <c r="B33" s="69"/>
      <c r="C33" s="255">
        <v>-2</v>
      </c>
      <c r="D33" s="69"/>
      <c r="E33" s="13">
        <f t="shared" ref="E33:E42" si="4">C33-G33-I33-K33</f>
        <v>2</v>
      </c>
      <c r="F33" s="69"/>
      <c r="G33" s="63">
        <v>-2</v>
      </c>
      <c r="H33" s="63"/>
      <c r="I33" s="63">
        <v>-2</v>
      </c>
      <c r="J33" s="63"/>
      <c r="K33" s="63">
        <v>0</v>
      </c>
      <c r="L33" s="63"/>
      <c r="M33" s="255">
        <v>0</v>
      </c>
      <c r="N33" s="63"/>
      <c r="O33" s="63">
        <v>0</v>
      </c>
      <c r="P33" s="63"/>
      <c r="Q33" s="63">
        <v>0</v>
      </c>
      <c r="R33" s="69"/>
      <c r="S33" s="63">
        <v>0</v>
      </c>
      <c r="U33" s="97">
        <v>-2868</v>
      </c>
      <c r="W33" s="63">
        <v>-2867</v>
      </c>
      <c r="Y33" s="63">
        <v>0</v>
      </c>
      <c r="AA33" s="63">
        <v>0</v>
      </c>
      <c r="AC33" s="97">
        <v>-2572</v>
      </c>
      <c r="AD33" s="69"/>
      <c r="AE33" s="63">
        <v>-2573</v>
      </c>
      <c r="AG33" s="63">
        <v>0</v>
      </c>
      <c r="AI33" s="63">
        <v>0</v>
      </c>
      <c r="AK33" s="97">
        <v>-1260</v>
      </c>
      <c r="AL33" s="69"/>
      <c r="AM33" s="63">
        <v>-41</v>
      </c>
      <c r="AO33" s="63">
        <v>-41</v>
      </c>
      <c r="AQ33" s="63">
        <v>-31</v>
      </c>
      <c r="AS33" s="97">
        <v>-154</v>
      </c>
      <c r="AT33" s="69"/>
      <c r="AU33" s="63">
        <v>-154</v>
      </c>
      <c r="AW33" s="63">
        <v>-95</v>
      </c>
      <c r="AY33" s="63">
        <v>0</v>
      </c>
      <c r="BA33" s="97">
        <v>0</v>
      </c>
    </row>
    <row r="34" spans="1:53" s="58" customFormat="1" ht="14.15" customHeight="1" x14ac:dyDescent="0.3">
      <c r="A34" s="69" t="s">
        <v>104</v>
      </c>
      <c r="B34" s="69"/>
      <c r="C34" s="255">
        <v>35</v>
      </c>
      <c r="D34" s="69"/>
      <c r="E34" s="13">
        <f t="shared" si="4"/>
        <v>-37</v>
      </c>
      <c r="F34" s="69"/>
      <c r="G34" s="63">
        <v>24</v>
      </c>
      <c r="H34" s="63"/>
      <c r="I34" s="63">
        <v>24</v>
      </c>
      <c r="J34" s="63"/>
      <c r="K34" s="63">
        <v>24</v>
      </c>
      <c r="L34" s="63"/>
      <c r="M34" s="255">
        <v>1112</v>
      </c>
      <c r="N34" s="63"/>
      <c r="O34" s="63">
        <v>1112</v>
      </c>
      <c r="P34" s="63"/>
      <c r="Q34" s="63">
        <v>1112</v>
      </c>
      <c r="R34" s="69"/>
      <c r="S34" s="63">
        <v>0</v>
      </c>
      <c r="U34" s="97">
        <v>4670</v>
      </c>
      <c r="W34" s="63">
        <v>2443</v>
      </c>
      <c r="Y34" s="63">
        <v>1774</v>
      </c>
      <c r="AA34" s="63">
        <v>1774</v>
      </c>
      <c r="AC34" s="97">
        <v>1270</v>
      </c>
      <c r="AD34" s="69"/>
      <c r="AE34" s="63">
        <v>0</v>
      </c>
      <c r="AG34" s="63">
        <v>0</v>
      </c>
      <c r="AI34" s="63">
        <v>0</v>
      </c>
      <c r="AK34" s="97">
        <v>1</v>
      </c>
      <c r="AL34" s="69"/>
      <c r="AM34" s="63">
        <v>1</v>
      </c>
      <c r="AO34" s="63">
        <v>1</v>
      </c>
      <c r="AQ34" s="63">
        <v>0</v>
      </c>
      <c r="AS34" s="97">
        <v>0</v>
      </c>
      <c r="AT34" s="69"/>
      <c r="AU34" s="63">
        <v>0</v>
      </c>
      <c r="AW34" s="63">
        <v>0</v>
      </c>
      <c r="AY34" s="63">
        <v>-6</v>
      </c>
      <c r="BA34" s="97">
        <v>45</v>
      </c>
    </row>
    <row r="35" spans="1:53" s="58" customFormat="1" ht="14.15" customHeight="1" x14ac:dyDescent="0.3">
      <c r="A35" s="69" t="s">
        <v>273</v>
      </c>
      <c r="B35" s="69"/>
      <c r="C35" s="255">
        <v>0</v>
      </c>
      <c r="D35" s="69"/>
      <c r="E35" s="13">
        <f t="shared" si="4"/>
        <v>0</v>
      </c>
      <c r="F35" s="69"/>
      <c r="G35" s="63">
        <v>0</v>
      </c>
      <c r="H35" s="63"/>
      <c r="I35" s="63">
        <v>0</v>
      </c>
      <c r="J35" s="63"/>
      <c r="K35" s="63">
        <v>0</v>
      </c>
      <c r="L35" s="63"/>
      <c r="M35" s="255">
        <v>2705</v>
      </c>
      <c r="N35" s="63"/>
      <c r="O35" s="63">
        <v>1024</v>
      </c>
      <c r="P35" s="63"/>
      <c r="Q35" s="63">
        <v>0</v>
      </c>
      <c r="R35" s="69"/>
      <c r="S35" s="63">
        <v>0</v>
      </c>
      <c r="U35" s="97">
        <v>0</v>
      </c>
      <c r="W35" s="63">
        <v>0</v>
      </c>
      <c r="Y35" s="63">
        <v>0</v>
      </c>
      <c r="AA35" s="63">
        <v>0</v>
      </c>
      <c r="AC35" s="97">
        <v>0</v>
      </c>
      <c r="AD35" s="69"/>
      <c r="AE35" s="63">
        <v>0</v>
      </c>
      <c r="AG35" s="63">
        <v>0</v>
      </c>
      <c r="AI35" s="63">
        <v>0</v>
      </c>
      <c r="AK35" s="97">
        <v>0</v>
      </c>
      <c r="AL35" s="69"/>
      <c r="AM35" s="63">
        <v>0</v>
      </c>
      <c r="AO35" s="63">
        <v>0</v>
      </c>
      <c r="AQ35" s="63">
        <v>0</v>
      </c>
      <c r="AS35" s="97">
        <v>0</v>
      </c>
      <c r="AT35" s="69"/>
      <c r="AU35" s="63">
        <v>0</v>
      </c>
      <c r="AW35" s="63">
        <v>0</v>
      </c>
      <c r="AY35" s="63">
        <v>0</v>
      </c>
      <c r="BA35" s="97">
        <v>0</v>
      </c>
    </row>
    <row r="36" spans="1:53" s="58" customFormat="1" ht="14.15" customHeight="1" collapsed="1" x14ac:dyDescent="0.3">
      <c r="A36" s="69" t="s">
        <v>106</v>
      </c>
      <c r="B36" s="69"/>
      <c r="C36" s="255">
        <v>0</v>
      </c>
      <c r="D36" s="69"/>
      <c r="E36" s="13">
        <f t="shared" si="4"/>
        <v>0</v>
      </c>
      <c r="F36" s="69"/>
      <c r="G36" s="63">
        <v>0</v>
      </c>
      <c r="H36" s="63"/>
      <c r="I36" s="63">
        <v>0</v>
      </c>
      <c r="J36" s="63"/>
      <c r="K36" s="63">
        <v>0</v>
      </c>
      <c r="L36" s="63"/>
      <c r="M36" s="255">
        <v>26</v>
      </c>
      <c r="N36" s="63"/>
      <c r="O36" s="63">
        <v>26</v>
      </c>
      <c r="P36" s="63"/>
      <c r="Q36" s="63">
        <v>25</v>
      </c>
      <c r="R36" s="69"/>
      <c r="S36" s="63">
        <v>0</v>
      </c>
      <c r="U36" s="97">
        <v>-799</v>
      </c>
      <c r="W36" s="63">
        <v>-799</v>
      </c>
      <c r="Y36" s="63">
        <v>-799</v>
      </c>
      <c r="AA36" s="63">
        <v>-799</v>
      </c>
      <c r="AC36" s="97">
        <v>0</v>
      </c>
      <c r="AD36" s="69"/>
      <c r="AE36" s="63">
        <v>0</v>
      </c>
      <c r="AG36" s="63">
        <v>0</v>
      </c>
      <c r="AI36" s="63">
        <v>0</v>
      </c>
      <c r="AK36" s="97">
        <v>50</v>
      </c>
      <c r="AL36" s="69"/>
      <c r="AM36" s="63">
        <v>0</v>
      </c>
      <c r="AO36" s="63">
        <v>0</v>
      </c>
      <c r="AQ36" s="63">
        <v>0</v>
      </c>
      <c r="AS36" s="97">
        <v>48</v>
      </c>
      <c r="AT36" s="69"/>
      <c r="AU36" s="63">
        <v>0</v>
      </c>
      <c r="AW36" s="63">
        <v>0</v>
      </c>
      <c r="AY36" s="63">
        <v>0</v>
      </c>
      <c r="BA36" s="97">
        <v>53</v>
      </c>
    </row>
    <row r="37" spans="1:53" s="58" customFormat="1" ht="14.15" customHeight="1" x14ac:dyDescent="0.3">
      <c r="A37" s="69" t="s">
        <v>184</v>
      </c>
      <c r="B37" s="69"/>
      <c r="C37" s="255">
        <v>0</v>
      </c>
      <c r="D37" s="69"/>
      <c r="E37" s="13">
        <f t="shared" si="4"/>
        <v>0</v>
      </c>
      <c r="F37" s="69"/>
      <c r="G37" s="63">
        <v>0</v>
      </c>
      <c r="H37" s="63"/>
      <c r="I37" s="63">
        <v>0</v>
      </c>
      <c r="J37" s="63"/>
      <c r="K37" s="63">
        <v>0</v>
      </c>
      <c r="L37" s="63"/>
      <c r="M37" s="255">
        <v>0</v>
      </c>
      <c r="N37" s="63"/>
      <c r="O37" s="63">
        <v>0</v>
      </c>
      <c r="P37" s="63"/>
      <c r="Q37" s="63">
        <v>0</v>
      </c>
      <c r="R37" s="69"/>
      <c r="S37" s="63">
        <v>0</v>
      </c>
      <c r="U37" s="97">
        <v>0</v>
      </c>
      <c r="W37" s="63">
        <v>0</v>
      </c>
      <c r="Y37" s="63">
        <v>0</v>
      </c>
      <c r="AA37" s="63">
        <v>0</v>
      </c>
      <c r="AC37" s="97">
        <v>0</v>
      </c>
      <c r="AD37" s="69"/>
      <c r="AE37" s="63">
        <v>0</v>
      </c>
      <c r="AG37" s="63">
        <v>0</v>
      </c>
      <c r="AI37" s="63">
        <v>0</v>
      </c>
      <c r="AK37" s="97">
        <v>0</v>
      </c>
      <c r="AL37" s="69"/>
      <c r="AM37" s="63">
        <v>0</v>
      </c>
      <c r="AO37" s="63">
        <v>0</v>
      </c>
      <c r="AQ37" s="63">
        <v>0</v>
      </c>
      <c r="AS37" s="97">
        <v>0</v>
      </c>
      <c r="AT37" s="69"/>
      <c r="AU37" s="63">
        <v>0</v>
      </c>
      <c r="AW37" s="63">
        <v>0</v>
      </c>
      <c r="AY37" s="63">
        <v>0</v>
      </c>
      <c r="BA37" s="97">
        <v>16</v>
      </c>
    </row>
    <row r="38" spans="1:53" s="58" customFormat="1" ht="14.15" customHeight="1" x14ac:dyDescent="0.3">
      <c r="A38" s="69" t="s">
        <v>107</v>
      </c>
      <c r="B38" s="69"/>
      <c r="C38" s="255">
        <v>-8</v>
      </c>
      <c r="D38" s="69"/>
      <c r="E38" s="13">
        <f t="shared" si="4"/>
        <v>9</v>
      </c>
      <c r="F38" s="69"/>
      <c r="G38" s="63">
        <v>-8</v>
      </c>
      <c r="H38" s="63"/>
      <c r="I38" s="63">
        <v>-5</v>
      </c>
      <c r="J38" s="63"/>
      <c r="K38" s="63">
        <v>-4</v>
      </c>
      <c r="L38" s="63"/>
      <c r="M38" s="255">
        <v>-14</v>
      </c>
      <c r="N38" s="63"/>
      <c r="O38" s="63">
        <v>-7</v>
      </c>
      <c r="P38" s="63"/>
      <c r="Q38" s="63">
        <v>-3</v>
      </c>
      <c r="R38" s="69"/>
      <c r="S38" s="63">
        <v>-2</v>
      </c>
      <c r="U38" s="97">
        <v>-2</v>
      </c>
      <c r="W38" s="63">
        <v>0</v>
      </c>
      <c r="Y38" s="63">
        <v>0</v>
      </c>
      <c r="AA38" s="63">
        <v>0</v>
      </c>
      <c r="AC38" s="97">
        <v>-14</v>
      </c>
      <c r="AD38" s="69"/>
      <c r="AE38" s="63">
        <v>-9</v>
      </c>
      <c r="AG38" s="63">
        <v>-3</v>
      </c>
      <c r="AI38" s="63">
        <v>-1</v>
      </c>
      <c r="AK38" s="97">
        <v>-8</v>
      </c>
      <c r="AL38" s="69"/>
      <c r="AM38" s="63">
        <v>-7</v>
      </c>
      <c r="AO38" s="63">
        <v>-4</v>
      </c>
      <c r="AQ38" s="63">
        <v>-3</v>
      </c>
      <c r="AS38" s="97">
        <v>-20</v>
      </c>
      <c r="AT38" s="69"/>
      <c r="AU38" s="63">
        <v>-14</v>
      </c>
      <c r="AW38" s="63">
        <v>-10</v>
      </c>
      <c r="AY38" s="63">
        <v>0</v>
      </c>
      <c r="BA38" s="97">
        <v>-14</v>
      </c>
    </row>
    <row r="39" spans="1:53" s="58" customFormat="1" ht="14.15" customHeight="1" x14ac:dyDescent="0.3">
      <c r="A39" s="69" t="s">
        <v>108</v>
      </c>
      <c r="B39" s="69"/>
      <c r="C39" s="255">
        <v>0</v>
      </c>
      <c r="D39" s="69"/>
      <c r="E39" s="13">
        <f t="shared" si="4"/>
        <v>0</v>
      </c>
      <c r="F39" s="69"/>
      <c r="G39" s="63">
        <v>0</v>
      </c>
      <c r="H39" s="63"/>
      <c r="I39" s="63">
        <v>0</v>
      </c>
      <c r="J39" s="63"/>
      <c r="K39" s="63">
        <v>0</v>
      </c>
      <c r="L39" s="63"/>
      <c r="M39" s="255">
        <v>5</v>
      </c>
      <c r="N39" s="63"/>
      <c r="O39" s="63">
        <v>0</v>
      </c>
      <c r="P39" s="63"/>
      <c r="Q39" s="63">
        <v>0</v>
      </c>
      <c r="R39" s="69"/>
      <c r="S39" s="63">
        <v>0</v>
      </c>
      <c r="U39" s="97">
        <v>0</v>
      </c>
      <c r="W39" s="63">
        <v>0</v>
      </c>
      <c r="Y39" s="63">
        <v>0</v>
      </c>
      <c r="AA39" s="63">
        <v>0</v>
      </c>
      <c r="AC39" s="97">
        <v>4</v>
      </c>
      <c r="AD39" s="69"/>
      <c r="AE39" s="63">
        <v>2</v>
      </c>
      <c r="AG39" s="63">
        <v>0</v>
      </c>
      <c r="AI39" s="63">
        <v>0</v>
      </c>
      <c r="AK39" s="97">
        <v>0</v>
      </c>
      <c r="AL39" s="69"/>
      <c r="AM39" s="63">
        <v>0</v>
      </c>
      <c r="AO39" s="63">
        <v>0</v>
      </c>
      <c r="AQ39" s="63">
        <v>0</v>
      </c>
      <c r="AS39" s="97">
        <v>37</v>
      </c>
      <c r="AT39" s="69"/>
      <c r="AU39" s="63">
        <v>37</v>
      </c>
      <c r="AW39" s="63">
        <v>0</v>
      </c>
      <c r="AY39" s="63">
        <v>0</v>
      </c>
      <c r="BA39" s="97">
        <v>0</v>
      </c>
    </row>
    <row r="40" spans="1:53" s="58" customFormat="1" ht="14.15" customHeight="1" collapsed="1" x14ac:dyDescent="0.3">
      <c r="A40" s="69" t="s">
        <v>109</v>
      </c>
      <c r="B40" s="69"/>
      <c r="C40" s="255">
        <v>8429</v>
      </c>
      <c r="D40" s="69"/>
      <c r="E40" s="13">
        <f t="shared" si="4"/>
        <v>-11761</v>
      </c>
      <c r="F40" s="69"/>
      <c r="G40" s="63">
        <v>8061</v>
      </c>
      <c r="H40" s="63"/>
      <c r="I40" s="63">
        <v>6270</v>
      </c>
      <c r="J40" s="63"/>
      <c r="K40" s="63">
        <v>5859</v>
      </c>
      <c r="L40" s="63"/>
      <c r="M40" s="255">
        <v>4178</v>
      </c>
      <c r="N40" s="63"/>
      <c r="O40" s="63">
        <v>4008</v>
      </c>
      <c r="P40" s="63"/>
      <c r="Q40" s="63">
        <v>1985</v>
      </c>
      <c r="R40" s="69"/>
      <c r="S40" s="63">
        <v>1676</v>
      </c>
      <c r="U40" s="97">
        <v>2831</v>
      </c>
      <c r="W40" s="63">
        <v>2604</v>
      </c>
      <c r="Y40" s="63">
        <v>1325</v>
      </c>
      <c r="AA40" s="63">
        <v>1078</v>
      </c>
      <c r="AC40" s="97">
        <v>2939</v>
      </c>
      <c r="AD40" s="69"/>
      <c r="AE40" s="63">
        <v>2464</v>
      </c>
      <c r="AG40" s="63">
        <v>1451</v>
      </c>
      <c r="AI40" s="63">
        <v>1249</v>
      </c>
      <c r="AK40" s="97">
        <v>4520</v>
      </c>
      <c r="AL40" s="69"/>
      <c r="AM40" s="63">
        <v>4309</v>
      </c>
      <c r="AO40" s="63">
        <v>3947</v>
      </c>
      <c r="AQ40" s="63">
        <v>3761</v>
      </c>
      <c r="AS40" s="97">
        <v>9951</v>
      </c>
      <c r="AT40" s="69"/>
      <c r="AU40" s="63">
        <v>9654</v>
      </c>
      <c r="AW40" s="63">
        <v>6577</v>
      </c>
      <c r="AY40" s="63">
        <v>6368</v>
      </c>
      <c r="BA40" s="97">
        <v>7762</v>
      </c>
    </row>
    <row r="41" spans="1:53" s="58" customFormat="1" ht="14.15" customHeight="1" x14ac:dyDescent="0.3">
      <c r="A41" s="69" t="s">
        <v>181</v>
      </c>
      <c r="B41" s="69"/>
      <c r="C41" s="255">
        <v>0</v>
      </c>
      <c r="D41" s="69"/>
      <c r="E41" s="13">
        <f t="shared" si="4"/>
        <v>0</v>
      </c>
      <c r="F41" s="69"/>
      <c r="G41" s="63">
        <v>0</v>
      </c>
      <c r="H41" s="63"/>
      <c r="I41" s="63">
        <v>0</v>
      </c>
      <c r="J41" s="63"/>
      <c r="K41" s="63">
        <v>0</v>
      </c>
      <c r="L41" s="63"/>
      <c r="M41" s="255">
        <v>0</v>
      </c>
      <c r="N41" s="63"/>
      <c r="O41" s="63">
        <v>0</v>
      </c>
      <c r="P41" s="63"/>
      <c r="Q41" s="63">
        <v>0</v>
      </c>
      <c r="R41" s="69"/>
      <c r="S41" s="63">
        <v>0</v>
      </c>
      <c r="U41" s="97">
        <v>0</v>
      </c>
      <c r="W41" s="63">
        <v>0</v>
      </c>
      <c r="Y41" s="63">
        <v>0</v>
      </c>
      <c r="AA41" s="63">
        <v>0</v>
      </c>
      <c r="AC41" s="97">
        <v>0</v>
      </c>
      <c r="AD41" s="69"/>
      <c r="AE41" s="63">
        <v>0</v>
      </c>
      <c r="AG41" s="63">
        <v>0</v>
      </c>
      <c r="AI41" s="63">
        <v>0</v>
      </c>
      <c r="AK41" s="97">
        <v>0</v>
      </c>
      <c r="AL41" s="69"/>
      <c r="AM41" s="63">
        <v>0</v>
      </c>
      <c r="AO41" s="63">
        <v>0</v>
      </c>
      <c r="AQ41" s="63">
        <v>0</v>
      </c>
      <c r="AS41" s="97">
        <v>304</v>
      </c>
      <c r="AT41" s="69"/>
      <c r="AU41" s="63">
        <v>304</v>
      </c>
      <c r="AW41" s="63">
        <v>0</v>
      </c>
      <c r="AY41" s="63">
        <v>0</v>
      </c>
      <c r="BA41" s="97">
        <v>0</v>
      </c>
    </row>
    <row r="42" spans="1:53" s="58" customFormat="1" ht="14.15" customHeight="1" x14ac:dyDescent="0.3">
      <c r="A42" s="69" t="s">
        <v>185</v>
      </c>
      <c r="B42" s="69"/>
      <c r="C42" s="255">
        <v>0</v>
      </c>
      <c r="D42" s="69"/>
      <c r="E42" s="13">
        <f t="shared" si="4"/>
        <v>0</v>
      </c>
      <c r="F42" s="69"/>
      <c r="G42" s="63">
        <v>0</v>
      </c>
      <c r="H42" s="63"/>
      <c r="I42" s="63">
        <v>0</v>
      </c>
      <c r="J42" s="63"/>
      <c r="K42" s="63">
        <v>0</v>
      </c>
      <c r="L42" s="63"/>
      <c r="M42" s="255">
        <v>0</v>
      </c>
      <c r="N42" s="63"/>
      <c r="O42" s="63">
        <v>0</v>
      </c>
      <c r="P42" s="63"/>
      <c r="Q42" s="63">
        <v>0</v>
      </c>
      <c r="R42" s="69"/>
      <c r="S42" s="63">
        <v>0</v>
      </c>
      <c r="U42" s="97">
        <v>0</v>
      </c>
      <c r="W42" s="63">
        <v>0</v>
      </c>
      <c r="Y42" s="63">
        <v>0</v>
      </c>
      <c r="AA42" s="63">
        <v>0</v>
      </c>
      <c r="AC42" s="97">
        <v>0</v>
      </c>
      <c r="AD42" s="69"/>
      <c r="AE42" s="63">
        <v>0</v>
      </c>
      <c r="AG42" s="63">
        <v>0</v>
      </c>
      <c r="AI42" s="63">
        <v>0</v>
      </c>
      <c r="AK42" s="97">
        <v>-20</v>
      </c>
      <c r="AL42" s="69"/>
      <c r="AM42" s="63">
        <v>0</v>
      </c>
      <c r="AO42" s="63">
        <v>0</v>
      </c>
      <c r="AQ42" s="63">
        <v>0</v>
      </c>
      <c r="AS42" s="97">
        <v>0</v>
      </c>
      <c r="AT42" s="69"/>
      <c r="AU42" s="63">
        <v>0</v>
      </c>
      <c r="AW42" s="63">
        <v>0</v>
      </c>
      <c r="AY42" s="63">
        <v>0</v>
      </c>
      <c r="BA42" s="97">
        <v>442</v>
      </c>
    </row>
    <row r="43" spans="1:53" s="56" customFormat="1" ht="14.15" customHeight="1" thickBot="1" x14ac:dyDescent="0.35">
      <c r="A43" s="70" t="s">
        <v>110</v>
      </c>
      <c r="B43" s="70"/>
      <c r="C43" s="257">
        <f>SUM(C33:C42)</f>
        <v>8454</v>
      </c>
      <c r="D43" s="70"/>
      <c r="E43" s="71">
        <f>SUM(E33:E42)</f>
        <v>-11787</v>
      </c>
      <c r="F43" s="70"/>
      <c r="G43" s="71">
        <f>SUM(G33:G42)</f>
        <v>8075</v>
      </c>
      <c r="H43" s="119"/>
      <c r="I43" s="71">
        <f>SUM(I33:I42)</f>
        <v>6287</v>
      </c>
      <c r="J43" s="119"/>
      <c r="K43" s="71">
        <f>SUM(K33:K42)</f>
        <v>5879</v>
      </c>
      <c r="L43" s="119"/>
      <c r="M43" s="257">
        <f>SUM(M33:M42)</f>
        <v>8012</v>
      </c>
      <c r="N43" s="119"/>
      <c r="O43" s="71">
        <f>SUM(O33:O42)</f>
        <v>6163</v>
      </c>
      <c r="P43" s="119"/>
      <c r="Q43" s="71">
        <f>SUM(Q33:Q42)</f>
        <v>3119</v>
      </c>
      <c r="R43" s="70"/>
      <c r="S43" s="71">
        <f>SUM(S33:S42)</f>
        <v>1674</v>
      </c>
      <c r="U43" s="99">
        <f>SUM(U33:U42)</f>
        <v>3832</v>
      </c>
      <c r="W43" s="71">
        <f>SUM(W33:W42)</f>
        <v>1381</v>
      </c>
      <c r="Y43" s="71">
        <f>SUM(Y33:Y42)</f>
        <v>2300</v>
      </c>
      <c r="AA43" s="71">
        <f>SUM(AA33:AA42)</f>
        <v>2053</v>
      </c>
      <c r="AC43" s="99">
        <f>SUM(AC33:AC42)</f>
        <v>1627</v>
      </c>
      <c r="AD43" s="70"/>
      <c r="AE43" s="71">
        <f>SUM(AE33:AE42)</f>
        <v>-116</v>
      </c>
      <c r="AG43" s="71">
        <f>SUM(AG33:AG42)</f>
        <v>1448</v>
      </c>
      <c r="AI43" s="71">
        <f>SUM(AI33:AI42)</f>
        <v>1248</v>
      </c>
      <c r="AK43" s="99">
        <f>SUM(AK33:AK42)</f>
        <v>3283</v>
      </c>
      <c r="AL43" s="70"/>
      <c r="AM43" s="71">
        <f>SUM(AM33:AM42)</f>
        <v>4262</v>
      </c>
      <c r="AO43" s="71">
        <f>SUM(AO33:AO42)</f>
        <v>3903</v>
      </c>
      <c r="AQ43" s="71">
        <f>SUM(AQ33:AQ42)</f>
        <v>3727</v>
      </c>
      <c r="AS43" s="99">
        <f>SUM(AS33:AS42)</f>
        <v>10166</v>
      </c>
      <c r="AT43" s="70"/>
      <c r="AU43" s="71">
        <f>SUM(AU33:AU42)</f>
        <v>9827</v>
      </c>
      <c r="AW43" s="71">
        <f>SUM(AW33:AW42)</f>
        <v>6472</v>
      </c>
      <c r="AY43" s="71">
        <f>SUM(AY33:AY42)</f>
        <v>6362</v>
      </c>
      <c r="BA43" s="99">
        <f>SUM(BA33:BA42)</f>
        <v>8304</v>
      </c>
    </row>
    <row r="44" spans="1:53" s="58" customFormat="1" ht="14.15" customHeight="1" thickTop="1" x14ac:dyDescent="0.3">
      <c r="C44" s="253"/>
      <c r="M44" s="253"/>
      <c r="U44" s="95"/>
      <c r="AC44" s="95"/>
      <c r="AK44" s="95"/>
      <c r="AS44" s="95"/>
      <c r="BA44" s="95"/>
    </row>
    <row r="45" spans="1:53" s="58" customFormat="1" ht="14.15" customHeight="1" collapsed="1" x14ac:dyDescent="0.3">
      <c r="A45" s="57" t="s">
        <v>111</v>
      </c>
      <c r="B45" s="57"/>
      <c r="C45" s="253"/>
      <c r="D45" s="57"/>
      <c r="F45" s="57"/>
      <c r="M45" s="253"/>
      <c r="R45" s="57"/>
      <c r="U45" s="95"/>
      <c r="AC45" s="95"/>
      <c r="AD45" s="57"/>
      <c r="AK45" s="95"/>
      <c r="AL45" s="57"/>
      <c r="AS45" s="95"/>
      <c r="AT45" s="57"/>
      <c r="BA45" s="95"/>
    </row>
    <row r="46" spans="1:53" s="58" customFormat="1" ht="14.15" customHeight="1" x14ac:dyDescent="0.3">
      <c r="A46" s="69" t="s">
        <v>276</v>
      </c>
      <c r="B46" s="57"/>
      <c r="C46" s="255">
        <v>0</v>
      </c>
      <c r="D46" s="57"/>
      <c r="E46" s="13">
        <f t="shared" ref="E46:E52" si="5">C46-G46-I46-K46</f>
        <v>0</v>
      </c>
      <c r="F46" s="57"/>
      <c r="G46" s="63">
        <v>0</v>
      </c>
      <c r="H46" s="63"/>
      <c r="I46" s="63">
        <v>0</v>
      </c>
      <c r="J46" s="63"/>
      <c r="K46" s="63">
        <v>0</v>
      </c>
      <c r="L46" s="63"/>
      <c r="M46" s="255">
        <v>0</v>
      </c>
      <c r="N46" s="63"/>
      <c r="O46" s="63">
        <v>36</v>
      </c>
      <c r="P46" s="63"/>
      <c r="Q46" s="63">
        <v>0</v>
      </c>
      <c r="R46" s="57"/>
      <c r="S46" s="63">
        <v>0</v>
      </c>
      <c r="U46" s="97">
        <v>0</v>
      </c>
      <c r="W46" s="63">
        <v>0</v>
      </c>
      <c r="Y46" s="63">
        <v>0</v>
      </c>
      <c r="AA46" s="63">
        <v>0</v>
      </c>
      <c r="AC46" s="97">
        <v>0</v>
      </c>
      <c r="AD46" s="57"/>
      <c r="AE46" s="63">
        <v>0</v>
      </c>
      <c r="AG46" s="63">
        <v>0</v>
      </c>
      <c r="AI46" s="63">
        <v>0</v>
      </c>
      <c r="AK46" s="97">
        <v>0</v>
      </c>
      <c r="AL46" s="57"/>
      <c r="AM46" s="63">
        <v>0</v>
      </c>
      <c r="AO46" s="63">
        <v>0</v>
      </c>
      <c r="AQ46" s="63">
        <v>0</v>
      </c>
      <c r="AS46" s="97">
        <v>0</v>
      </c>
      <c r="AT46" s="57"/>
      <c r="AU46" s="63">
        <v>0</v>
      </c>
      <c r="AW46" s="63">
        <v>0</v>
      </c>
      <c r="AY46" s="63">
        <v>0</v>
      </c>
      <c r="BA46" s="97">
        <v>664</v>
      </c>
    </row>
    <row r="47" spans="1:53" s="58" customFormat="1" ht="14.15" customHeight="1" x14ac:dyDescent="0.3">
      <c r="A47" s="69" t="s">
        <v>186</v>
      </c>
      <c r="B47" s="57"/>
      <c r="C47" s="255">
        <v>0</v>
      </c>
      <c r="D47" s="57"/>
      <c r="E47" s="13">
        <f t="shared" si="5"/>
        <v>0</v>
      </c>
      <c r="F47" s="57"/>
      <c r="G47" s="63">
        <v>0</v>
      </c>
      <c r="H47" s="63"/>
      <c r="I47" s="63">
        <v>0</v>
      </c>
      <c r="J47" s="63"/>
      <c r="K47" s="63">
        <v>0</v>
      </c>
      <c r="L47" s="63"/>
      <c r="M47" s="255">
        <v>426</v>
      </c>
      <c r="N47" s="63"/>
      <c r="O47" s="63">
        <v>0</v>
      </c>
      <c r="P47" s="63"/>
      <c r="Q47" s="63">
        <v>0</v>
      </c>
      <c r="R47" s="57"/>
      <c r="S47" s="63">
        <v>0</v>
      </c>
      <c r="U47" s="97">
        <v>0</v>
      </c>
      <c r="W47" s="63">
        <v>0</v>
      </c>
      <c r="Y47" s="63">
        <v>0</v>
      </c>
      <c r="AA47" s="63">
        <v>0</v>
      </c>
      <c r="AC47" s="97">
        <v>0</v>
      </c>
      <c r="AD47" s="57"/>
      <c r="AE47" s="63">
        <v>0</v>
      </c>
      <c r="AG47" s="63">
        <v>0</v>
      </c>
      <c r="AI47" s="63">
        <v>0</v>
      </c>
      <c r="AK47" s="97">
        <v>0</v>
      </c>
      <c r="AL47" s="57"/>
      <c r="AM47" s="63">
        <v>0</v>
      </c>
      <c r="AO47" s="63">
        <v>0</v>
      </c>
      <c r="AQ47" s="63">
        <v>0</v>
      </c>
      <c r="AS47" s="97">
        <v>0</v>
      </c>
      <c r="AT47" s="57"/>
      <c r="AU47" s="63">
        <v>0</v>
      </c>
      <c r="AW47" s="63">
        <v>0</v>
      </c>
      <c r="AY47" s="63">
        <v>0</v>
      </c>
      <c r="BA47" s="97">
        <v>664</v>
      </c>
    </row>
    <row r="48" spans="1:53" s="58" customFormat="1" ht="14.15" customHeight="1" x14ac:dyDescent="0.3">
      <c r="A48" s="69" t="s">
        <v>112</v>
      </c>
      <c r="B48" s="69"/>
      <c r="C48" s="255">
        <v>-33</v>
      </c>
      <c r="D48" s="69"/>
      <c r="E48" s="13">
        <f t="shared" si="5"/>
        <v>15</v>
      </c>
      <c r="F48" s="69"/>
      <c r="G48" s="63">
        <v>-16</v>
      </c>
      <c r="H48" s="63"/>
      <c r="I48" s="63">
        <v>-16</v>
      </c>
      <c r="J48" s="63"/>
      <c r="K48" s="63">
        <v>-16</v>
      </c>
      <c r="L48" s="63"/>
      <c r="M48" s="255">
        <v>0</v>
      </c>
      <c r="N48" s="63"/>
      <c r="O48" s="63">
        <v>0</v>
      </c>
      <c r="P48" s="63"/>
      <c r="Q48" s="63">
        <v>0</v>
      </c>
      <c r="R48" s="69"/>
      <c r="S48" s="63">
        <v>0</v>
      </c>
      <c r="U48" s="97">
        <v>-36</v>
      </c>
      <c r="W48" s="63">
        <v>-36</v>
      </c>
      <c r="Y48" s="63">
        <v>-36</v>
      </c>
      <c r="AA48" s="63">
        <v>-36</v>
      </c>
      <c r="AC48" s="97">
        <v>-90</v>
      </c>
      <c r="AD48" s="69"/>
      <c r="AE48" s="63">
        <v>-90</v>
      </c>
      <c r="AG48" s="63">
        <v>0</v>
      </c>
      <c r="AI48" s="63">
        <v>0</v>
      </c>
      <c r="AK48" s="97">
        <v>0</v>
      </c>
      <c r="AL48" s="69"/>
      <c r="AM48" s="63">
        <v>0</v>
      </c>
      <c r="AO48" s="63">
        <v>0</v>
      </c>
      <c r="AQ48" s="63">
        <v>0</v>
      </c>
      <c r="AS48" s="97">
        <v>0</v>
      </c>
      <c r="AT48" s="69"/>
      <c r="AU48" s="63">
        <v>0</v>
      </c>
      <c r="AW48" s="63">
        <v>0</v>
      </c>
      <c r="AY48" s="63">
        <v>0</v>
      </c>
      <c r="BA48" s="97">
        <v>-32</v>
      </c>
    </row>
    <row r="49" spans="1:53" s="58" customFormat="1" ht="14.15" customHeight="1" x14ac:dyDescent="0.3">
      <c r="A49" s="69" t="s">
        <v>113</v>
      </c>
      <c r="B49" s="69"/>
      <c r="C49" s="255">
        <v>-8039</v>
      </c>
      <c r="D49" s="69"/>
      <c r="E49" s="13">
        <f t="shared" si="5"/>
        <v>11810</v>
      </c>
      <c r="F49" s="69"/>
      <c r="G49" s="63">
        <v>-7825</v>
      </c>
      <c r="H49" s="63"/>
      <c r="I49" s="63">
        <v>-6119</v>
      </c>
      <c r="J49" s="63"/>
      <c r="K49" s="63">
        <v>-5905</v>
      </c>
      <c r="L49" s="63"/>
      <c r="M49" s="255">
        <v>-4390</v>
      </c>
      <c r="N49" s="63"/>
      <c r="O49" s="63">
        <v>-3438</v>
      </c>
      <c r="P49" s="63"/>
      <c r="Q49" s="63">
        <v>-1603</v>
      </c>
      <c r="R49" s="69"/>
      <c r="S49" s="63">
        <v>-1403</v>
      </c>
      <c r="U49" s="97">
        <v>-3851</v>
      </c>
      <c r="W49" s="63">
        <v>-3668</v>
      </c>
      <c r="Y49" s="63">
        <v>-2525</v>
      </c>
      <c r="AA49" s="63">
        <v>-2354</v>
      </c>
      <c r="AC49" s="97">
        <v>-2402</v>
      </c>
      <c r="AD49" s="69"/>
      <c r="AE49" s="63">
        <v>-2234</v>
      </c>
      <c r="AG49" s="63">
        <v>-1241</v>
      </c>
      <c r="AI49" s="63">
        <v>-1072</v>
      </c>
      <c r="AK49" s="97">
        <v>-4391</v>
      </c>
      <c r="AL49" s="69"/>
      <c r="AM49" s="63">
        <v>-4223</v>
      </c>
      <c r="AO49" s="63">
        <v>-3886</v>
      </c>
      <c r="AQ49" s="63">
        <v>-3718</v>
      </c>
      <c r="AS49" s="97">
        <v>-9711</v>
      </c>
      <c r="AT49" s="69"/>
      <c r="AU49" s="63">
        <v>-9542</v>
      </c>
      <c r="AW49" s="63">
        <v>-6513</v>
      </c>
      <c r="AY49" s="63">
        <v>-6344</v>
      </c>
      <c r="BA49" s="97">
        <v>-6602</v>
      </c>
    </row>
    <row r="50" spans="1:53" s="58" customFormat="1" ht="14.15" customHeight="1" x14ac:dyDescent="0.3">
      <c r="A50" s="69" t="s">
        <v>114</v>
      </c>
      <c r="B50" s="69"/>
      <c r="C50" s="255">
        <v>2026</v>
      </c>
      <c r="D50" s="69"/>
      <c r="E50" s="13">
        <f t="shared" si="5"/>
        <v>-1463</v>
      </c>
      <c r="F50" s="69"/>
      <c r="G50" s="63">
        <v>2027</v>
      </c>
      <c r="H50" s="63"/>
      <c r="I50" s="63">
        <v>731</v>
      </c>
      <c r="J50" s="63"/>
      <c r="K50" s="63">
        <v>731</v>
      </c>
      <c r="L50" s="63"/>
      <c r="M50" s="255">
        <v>1248</v>
      </c>
      <c r="N50" s="63"/>
      <c r="O50" s="63">
        <v>0</v>
      </c>
      <c r="P50" s="63"/>
      <c r="Q50" s="63">
        <v>0</v>
      </c>
      <c r="R50" s="69"/>
      <c r="S50" s="63">
        <v>0</v>
      </c>
      <c r="U50" s="97">
        <v>3493</v>
      </c>
      <c r="W50" s="63">
        <v>3493</v>
      </c>
      <c r="Y50" s="63">
        <v>0</v>
      </c>
      <c r="AA50" s="63">
        <v>0</v>
      </c>
      <c r="AC50" s="97">
        <v>2492</v>
      </c>
      <c r="AD50" s="69"/>
      <c r="AE50" s="63">
        <v>2490</v>
      </c>
      <c r="AG50" s="63">
        <v>2490</v>
      </c>
      <c r="AI50" s="63">
        <v>0</v>
      </c>
      <c r="AK50" s="97">
        <v>1291</v>
      </c>
      <c r="AL50" s="69"/>
      <c r="AM50" s="63">
        <v>0</v>
      </c>
      <c r="AO50" s="63">
        <v>0</v>
      </c>
      <c r="AQ50" s="63">
        <v>0</v>
      </c>
      <c r="AS50" s="97">
        <v>0</v>
      </c>
      <c r="AT50" s="69"/>
      <c r="AU50" s="63">
        <v>0</v>
      </c>
      <c r="AW50" s="63">
        <v>0</v>
      </c>
      <c r="AY50" s="63">
        <v>0</v>
      </c>
      <c r="BA50" s="97">
        <v>20</v>
      </c>
    </row>
    <row r="51" spans="1:53" s="58" customFormat="1" ht="14.15" customHeight="1" x14ac:dyDescent="0.3">
      <c r="A51" s="69" t="s">
        <v>115</v>
      </c>
      <c r="B51" s="69"/>
      <c r="C51" s="255">
        <v>-1300</v>
      </c>
      <c r="D51" s="69"/>
      <c r="E51" s="13">
        <f t="shared" si="5"/>
        <v>-1300</v>
      </c>
      <c r="F51" s="69"/>
      <c r="G51" s="63">
        <v>0</v>
      </c>
      <c r="H51" s="63"/>
      <c r="I51" s="63">
        <v>0</v>
      </c>
      <c r="J51" s="63"/>
      <c r="K51" s="63">
        <v>0</v>
      </c>
      <c r="L51" s="63"/>
      <c r="M51" s="255">
        <v>-3750</v>
      </c>
      <c r="N51" s="63"/>
      <c r="O51" s="63">
        <v>-1500</v>
      </c>
      <c r="P51" s="63"/>
      <c r="Q51" s="63">
        <v>0</v>
      </c>
      <c r="R51" s="69"/>
      <c r="S51" s="63">
        <v>0</v>
      </c>
      <c r="U51" s="97">
        <v>-2200</v>
      </c>
      <c r="W51" s="63">
        <v>-400</v>
      </c>
      <c r="Y51" s="63">
        <v>-400</v>
      </c>
      <c r="AA51" s="63">
        <v>0</v>
      </c>
      <c r="AC51" s="97">
        <v>0</v>
      </c>
      <c r="AD51" s="69"/>
      <c r="AE51" s="63">
        <v>0</v>
      </c>
      <c r="AG51" s="63">
        <v>0</v>
      </c>
      <c r="AI51" s="63">
        <v>0</v>
      </c>
      <c r="AK51" s="97">
        <v>0</v>
      </c>
      <c r="AL51" s="69"/>
      <c r="AM51" s="63">
        <v>0</v>
      </c>
      <c r="AO51" s="63">
        <v>0</v>
      </c>
      <c r="AQ51" s="63">
        <v>0</v>
      </c>
      <c r="AS51" s="97">
        <v>0</v>
      </c>
      <c r="AT51" s="69"/>
      <c r="AU51" s="63">
        <v>0</v>
      </c>
      <c r="AW51" s="63">
        <v>0</v>
      </c>
      <c r="AY51" s="63">
        <v>0</v>
      </c>
      <c r="BA51" s="97">
        <v>-520</v>
      </c>
    </row>
    <row r="52" spans="1:53" s="58" customFormat="1" ht="14.15" customHeight="1" x14ac:dyDescent="0.3">
      <c r="A52" s="69" t="s">
        <v>116</v>
      </c>
      <c r="B52" s="72"/>
      <c r="C52" s="255">
        <v>-2</v>
      </c>
      <c r="D52" s="72"/>
      <c r="E52" s="13">
        <f t="shared" si="5"/>
        <v>3</v>
      </c>
      <c r="F52" s="72"/>
      <c r="G52" s="63">
        <v>-2</v>
      </c>
      <c r="H52" s="63"/>
      <c r="I52" s="63">
        <v>-2</v>
      </c>
      <c r="J52" s="63"/>
      <c r="K52" s="63">
        <v>-1</v>
      </c>
      <c r="L52" s="63"/>
      <c r="M52" s="255">
        <v>-3</v>
      </c>
      <c r="N52" s="63"/>
      <c r="O52" s="63">
        <v>-3</v>
      </c>
      <c r="P52" s="63"/>
      <c r="Q52" s="63">
        <v>-2</v>
      </c>
      <c r="R52" s="72"/>
      <c r="S52" s="63">
        <v>-1</v>
      </c>
      <c r="U52" s="97">
        <v>-3</v>
      </c>
      <c r="W52" s="63">
        <v>-2</v>
      </c>
      <c r="Y52" s="63">
        <v>-2</v>
      </c>
      <c r="AA52" s="63">
        <v>-1</v>
      </c>
      <c r="AC52" s="97">
        <v>-3</v>
      </c>
      <c r="AD52" s="72"/>
      <c r="AE52" s="63">
        <v>-3</v>
      </c>
      <c r="AG52" s="63">
        <v>-2</v>
      </c>
      <c r="AI52" s="63">
        <v>-1</v>
      </c>
      <c r="AK52" s="97">
        <v>-2</v>
      </c>
      <c r="AL52" s="72"/>
      <c r="AM52" s="63">
        <v>-2</v>
      </c>
      <c r="AO52" s="63">
        <v>-1</v>
      </c>
      <c r="AQ52" s="63">
        <v>-1</v>
      </c>
      <c r="AS52" s="97">
        <v>-1</v>
      </c>
      <c r="AT52" s="72"/>
      <c r="AU52" s="63">
        <v>-1</v>
      </c>
      <c r="AW52" s="63">
        <v>0</v>
      </c>
      <c r="AY52" s="63">
        <v>0</v>
      </c>
      <c r="BA52" s="97">
        <v>0</v>
      </c>
    </row>
    <row r="53" spans="1:53" s="56" customFormat="1" ht="14.15" customHeight="1" thickBot="1" x14ac:dyDescent="0.35">
      <c r="A53" s="70" t="s">
        <v>118</v>
      </c>
      <c r="B53" s="70"/>
      <c r="C53" s="257">
        <f>SUM(C46:C52)</f>
        <v>-7348</v>
      </c>
      <c r="D53" s="70"/>
      <c r="E53" s="71">
        <f>SUM(E47:E52)</f>
        <v>9065</v>
      </c>
      <c r="F53" s="70"/>
      <c r="G53" s="71">
        <f>SUM(G47:G52)</f>
        <v>-5816</v>
      </c>
      <c r="H53" s="119"/>
      <c r="I53" s="71">
        <f>SUM(I47:I52)</f>
        <v>-5406</v>
      </c>
      <c r="J53" s="119"/>
      <c r="K53" s="71">
        <f>SUM(K47:K52)</f>
        <v>-5191</v>
      </c>
      <c r="L53" s="119"/>
      <c r="M53" s="257">
        <f>SUM(M46:M52)</f>
        <v>-6469</v>
      </c>
      <c r="N53" s="119"/>
      <c r="O53" s="71">
        <f>SUM(O46:O52)</f>
        <v>-4905</v>
      </c>
      <c r="P53" s="119"/>
      <c r="Q53" s="71">
        <f>SUM(Q47:Q52)</f>
        <v>-1605</v>
      </c>
      <c r="R53" s="70"/>
      <c r="S53" s="71">
        <f>SUM(S47:S52)</f>
        <v>-1404</v>
      </c>
      <c r="U53" s="99">
        <f>SUM(U47:U52)</f>
        <v>-2597</v>
      </c>
      <c r="W53" s="71">
        <f>SUM(W47:W52)</f>
        <v>-613</v>
      </c>
      <c r="Y53" s="71">
        <f>SUM(Y47:Y52)</f>
        <v>-2963</v>
      </c>
      <c r="AA53" s="71">
        <f>SUM(AA47:AA52)</f>
        <v>-2391</v>
      </c>
      <c r="AC53" s="99">
        <f>SUM(AC47:AC52)</f>
        <v>-3</v>
      </c>
      <c r="AD53" s="70"/>
      <c r="AE53" s="71">
        <f>SUM(AE47:AE52)</f>
        <v>163</v>
      </c>
      <c r="AG53" s="71">
        <f>SUM(AG47:AG52)</f>
        <v>1247</v>
      </c>
      <c r="AI53" s="71">
        <f>SUM(AI47:AI52)</f>
        <v>-1073</v>
      </c>
      <c r="AK53" s="99">
        <f>SUM(AK47:AK52)</f>
        <v>-3102</v>
      </c>
      <c r="AL53" s="70"/>
      <c r="AM53" s="71">
        <f>SUM(AM47:AM52)</f>
        <v>-4225</v>
      </c>
      <c r="AO53" s="71">
        <f>SUM(AO47:AO52)</f>
        <v>-3887</v>
      </c>
      <c r="AQ53" s="71">
        <f>SUM(AQ47:AQ52)</f>
        <v>-3719</v>
      </c>
      <c r="AS53" s="99">
        <f>SUM(AS47:AS52)</f>
        <v>-9712</v>
      </c>
      <c r="AT53" s="70"/>
      <c r="AU53" s="71">
        <f>SUM(AU47:AU52)</f>
        <v>-9543</v>
      </c>
      <c r="AW53" s="71">
        <f>SUM(AW47:AW52)</f>
        <v>-6513</v>
      </c>
      <c r="AY53" s="71">
        <f>SUM(AY47:AY52)</f>
        <v>-6344</v>
      </c>
      <c r="BA53" s="99">
        <f>SUM(BA47:BA52)</f>
        <v>-6470</v>
      </c>
    </row>
    <row r="54" spans="1:53" s="56" customFormat="1" ht="14.15" customHeight="1" thickTop="1" thickBot="1" x14ac:dyDescent="0.35">
      <c r="A54" s="70" t="s">
        <v>120</v>
      </c>
      <c r="B54" s="70"/>
      <c r="C54" s="257">
        <f>C53+C43+C30</f>
        <v>424</v>
      </c>
      <c r="D54" s="70"/>
      <c r="E54" s="71">
        <f>E53+E43+E30</f>
        <v>-2821</v>
      </c>
      <c r="F54" s="70"/>
      <c r="G54" s="71">
        <f>G53+G43+G30</f>
        <v>1999</v>
      </c>
      <c r="H54" s="119"/>
      <c r="I54" s="71">
        <f>I53+I43+I30</f>
        <v>654</v>
      </c>
      <c r="J54" s="119"/>
      <c r="K54" s="71">
        <f>K53+K43+K30</f>
        <v>592</v>
      </c>
      <c r="L54" s="119"/>
      <c r="M54" s="257">
        <f>M53+M43+M30</f>
        <v>514</v>
      </c>
      <c r="N54" s="119"/>
      <c r="O54" s="71">
        <f>O53+O43+O30</f>
        <v>586</v>
      </c>
      <c r="P54" s="119"/>
      <c r="Q54" s="71">
        <f>Q53+Q43+Q30</f>
        <v>1207</v>
      </c>
      <c r="R54" s="70"/>
      <c r="S54" s="71">
        <f>S53+S43+S30</f>
        <v>99</v>
      </c>
      <c r="U54" s="99">
        <f>U53+U43+U30</f>
        <v>244</v>
      </c>
      <c r="W54" s="71">
        <f>W53+W43+W30</f>
        <v>147</v>
      </c>
      <c r="Y54" s="71">
        <f>Y53+Y43+Y30</f>
        <v>-1258</v>
      </c>
      <c r="AA54" s="71">
        <f>AA53+AA43+AA30</f>
        <v>-580</v>
      </c>
      <c r="AC54" s="99">
        <f>AC53+AC43+AC30</f>
        <v>1306</v>
      </c>
      <c r="AD54" s="70"/>
      <c r="AE54" s="71">
        <f>AE53+AE43+AE30</f>
        <v>-42</v>
      </c>
      <c r="AG54" s="71">
        <f>AG53+AG43+AG30</f>
        <v>2588</v>
      </c>
      <c r="AI54" s="71">
        <f>AI53+AI43+AI30</f>
        <v>121</v>
      </c>
      <c r="AK54" s="99">
        <f>AK53+AK43+AK30</f>
        <v>1</v>
      </c>
      <c r="AL54" s="70"/>
      <c r="AM54" s="71">
        <f>AM53+AM43+AM30</f>
        <v>-120</v>
      </c>
      <c r="AO54" s="71">
        <f>AO53+AO43+AO30</f>
        <v>-101</v>
      </c>
      <c r="AQ54" s="71">
        <f>AQ53+AQ43+AQ30</f>
        <v>-34</v>
      </c>
      <c r="AS54" s="99">
        <f>AS53+AS43+AS30</f>
        <v>155</v>
      </c>
      <c r="AT54" s="70"/>
      <c r="AU54" s="71">
        <f>AU53+AU43+AU30</f>
        <v>29</v>
      </c>
      <c r="AW54" s="71">
        <f>AW53+AW43+AW30</f>
        <v>-275</v>
      </c>
      <c r="AY54" s="71">
        <f>AY53+AY43+AY30</f>
        <v>-15</v>
      </c>
      <c r="BA54" s="99">
        <f>BA53+BA43+BA30</f>
        <v>865</v>
      </c>
    </row>
    <row r="55" spans="1:53" s="58" customFormat="1" ht="14.15" customHeight="1" thickTop="1" x14ac:dyDescent="0.3">
      <c r="A55" s="57"/>
      <c r="B55" s="57"/>
      <c r="C55" s="258"/>
      <c r="D55" s="57"/>
      <c r="E55" s="74"/>
      <c r="F55" s="57"/>
      <c r="G55" s="74"/>
      <c r="H55" s="74"/>
      <c r="I55" s="74"/>
      <c r="J55" s="74"/>
      <c r="K55" s="74"/>
      <c r="L55" s="74"/>
      <c r="M55" s="258"/>
      <c r="N55" s="74"/>
      <c r="O55" s="74"/>
      <c r="P55" s="74"/>
      <c r="Q55" s="74"/>
      <c r="R55" s="57"/>
      <c r="S55" s="74"/>
      <c r="U55" s="100"/>
      <c r="W55" s="74"/>
      <c r="Y55" s="74"/>
      <c r="AA55" s="74"/>
      <c r="AC55" s="100"/>
      <c r="AD55" s="57"/>
      <c r="AE55" s="74"/>
      <c r="AG55" s="74"/>
      <c r="AI55" s="74"/>
      <c r="AK55" s="100"/>
      <c r="AL55" s="57"/>
      <c r="AM55" s="74"/>
      <c r="AO55" s="74"/>
      <c r="AQ55" s="74"/>
      <c r="AS55" s="100"/>
      <c r="AT55" s="57"/>
      <c r="AU55" s="74"/>
      <c r="AW55" s="74"/>
      <c r="AY55" s="74"/>
      <c r="BA55" s="100"/>
    </row>
    <row r="56" spans="1:53" s="58" customFormat="1" ht="14.15" customHeight="1" x14ac:dyDescent="0.3">
      <c r="A56" s="69" t="s">
        <v>121</v>
      </c>
      <c r="B56" s="73"/>
      <c r="C56" s="255">
        <v>3156</v>
      </c>
      <c r="D56" s="73"/>
      <c r="E56" s="13">
        <f t="shared" ref="E56:E57" si="6">C56-G56-I56-K56</f>
        <v>-6312</v>
      </c>
      <c r="F56" s="73"/>
      <c r="G56" s="63">
        <v>3156</v>
      </c>
      <c r="H56" s="63"/>
      <c r="I56" s="63">
        <v>3156</v>
      </c>
      <c r="J56" s="63"/>
      <c r="K56" s="63">
        <v>3156</v>
      </c>
      <c r="L56" s="63"/>
      <c r="M56" s="255">
        <v>2642</v>
      </c>
      <c r="N56" s="63"/>
      <c r="O56" s="63">
        <v>2642</v>
      </c>
      <c r="P56" s="63"/>
      <c r="Q56" s="63">
        <v>2642</v>
      </c>
      <c r="R56" s="73"/>
      <c r="S56" s="63">
        <v>2642</v>
      </c>
      <c r="U56" s="97">
        <v>2398</v>
      </c>
      <c r="W56" s="63">
        <v>2398</v>
      </c>
      <c r="Y56" s="63">
        <v>2398</v>
      </c>
      <c r="AA56" s="63">
        <v>2398</v>
      </c>
      <c r="AC56" s="97">
        <v>1092</v>
      </c>
      <c r="AD56" s="73"/>
      <c r="AE56" s="63">
        <v>1092</v>
      </c>
      <c r="AG56" s="63">
        <v>1092</v>
      </c>
      <c r="AI56" s="63">
        <v>1092</v>
      </c>
      <c r="AK56" s="97">
        <v>1091</v>
      </c>
      <c r="AL56" s="73"/>
      <c r="AM56" s="63">
        <v>1091</v>
      </c>
      <c r="AO56" s="63">
        <v>1091</v>
      </c>
      <c r="AQ56" s="63">
        <v>1091</v>
      </c>
      <c r="AS56" s="97">
        <v>936</v>
      </c>
      <c r="AT56" s="73"/>
      <c r="AU56" s="63">
        <v>936</v>
      </c>
      <c r="AW56" s="63">
        <v>936</v>
      </c>
      <c r="AY56" s="63">
        <v>936</v>
      </c>
      <c r="BA56" s="97">
        <v>71</v>
      </c>
    </row>
    <row r="57" spans="1:53" s="58" customFormat="1" ht="14.15" customHeight="1" x14ac:dyDescent="0.3">
      <c r="A57" s="69" t="s">
        <v>122</v>
      </c>
      <c r="B57" s="73"/>
      <c r="C57" s="255">
        <v>3580</v>
      </c>
      <c r="D57" s="73"/>
      <c r="E57" s="13">
        <f t="shared" si="6"/>
        <v>-9133</v>
      </c>
      <c r="F57" s="73"/>
      <c r="G57" s="63">
        <v>5155</v>
      </c>
      <c r="H57" s="63"/>
      <c r="I57" s="63">
        <v>3810</v>
      </c>
      <c r="J57" s="63"/>
      <c r="K57" s="63">
        <v>3748</v>
      </c>
      <c r="L57" s="63"/>
      <c r="M57" s="255">
        <v>3156</v>
      </c>
      <c r="N57" s="63"/>
      <c r="O57" s="63">
        <v>3228</v>
      </c>
      <c r="P57" s="63"/>
      <c r="Q57" s="63">
        <v>3849</v>
      </c>
      <c r="R57" s="73"/>
      <c r="S57" s="63">
        <v>2741</v>
      </c>
      <c r="U57" s="97">
        <v>2642</v>
      </c>
      <c r="W57" s="63">
        <v>2545</v>
      </c>
      <c r="Y57" s="63">
        <v>1140</v>
      </c>
      <c r="AA57" s="63">
        <v>1818</v>
      </c>
      <c r="AC57" s="97">
        <v>2398</v>
      </c>
      <c r="AD57" s="73"/>
      <c r="AE57" s="63">
        <v>1050</v>
      </c>
      <c r="AG57" s="63">
        <v>3680</v>
      </c>
      <c r="AI57" s="63">
        <v>1213</v>
      </c>
      <c r="AK57" s="97">
        <v>1092</v>
      </c>
      <c r="AL57" s="73"/>
      <c r="AM57" s="63">
        <v>971</v>
      </c>
      <c r="AO57" s="63">
        <v>990</v>
      </c>
      <c r="AQ57" s="63">
        <v>1057</v>
      </c>
      <c r="AS57" s="97">
        <v>1091</v>
      </c>
      <c r="AT57" s="73"/>
      <c r="AU57" s="63">
        <v>965</v>
      </c>
      <c r="AW57" s="63">
        <v>661</v>
      </c>
      <c r="AY57" s="63">
        <v>921</v>
      </c>
      <c r="BA57" s="97">
        <v>936</v>
      </c>
    </row>
    <row r="58" spans="1:53" s="56" customFormat="1" ht="14.15" customHeight="1" thickBot="1" x14ac:dyDescent="0.35">
      <c r="A58" s="75"/>
      <c r="B58" s="76"/>
      <c r="C58" s="257">
        <f>C57-C56</f>
        <v>424</v>
      </c>
      <c r="D58" s="76"/>
      <c r="E58" s="71">
        <f>E57-E56</f>
        <v>-2821</v>
      </c>
      <c r="F58" s="76"/>
      <c r="G58" s="71">
        <f>G57-G56</f>
        <v>1999</v>
      </c>
      <c r="H58" s="119"/>
      <c r="I58" s="71">
        <f>I57-I56</f>
        <v>654</v>
      </c>
      <c r="J58" s="119"/>
      <c r="K58" s="71">
        <f>K57-K56</f>
        <v>592</v>
      </c>
      <c r="L58" s="119"/>
      <c r="M58" s="257">
        <f>M57-M56</f>
        <v>514</v>
      </c>
      <c r="N58" s="119"/>
      <c r="O58" s="71">
        <f>O57-O56</f>
        <v>586</v>
      </c>
      <c r="P58" s="119"/>
      <c r="Q58" s="71">
        <f>Q57-Q56</f>
        <v>1207</v>
      </c>
      <c r="R58" s="76"/>
      <c r="S58" s="71">
        <f>S57-S56</f>
        <v>99</v>
      </c>
      <c r="U58" s="99">
        <f>U57-U56</f>
        <v>244</v>
      </c>
      <c r="W58" s="71">
        <f>W57-W56</f>
        <v>147</v>
      </c>
      <c r="Y58" s="71">
        <f>Y57-Y56</f>
        <v>-1258</v>
      </c>
      <c r="AA58" s="71">
        <f>AA57-AA56</f>
        <v>-580</v>
      </c>
      <c r="AC58" s="99">
        <f>AC57-AC56</f>
        <v>1306</v>
      </c>
      <c r="AD58" s="70"/>
      <c r="AE58" s="71">
        <f>AE57-AE56</f>
        <v>-42</v>
      </c>
      <c r="AG58" s="71">
        <f>AG57-AG56</f>
        <v>2588</v>
      </c>
      <c r="AI58" s="71">
        <f>AI57-AI56</f>
        <v>121</v>
      </c>
      <c r="AK58" s="99">
        <f>AK57-AK56</f>
        <v>1</v>
      </c>
      <c r="AL58" s="70"/>
      <c r="AM58" s="71">
        <f>AM57-AM56</f>
        <v>-120</v>
      </c>
      <c r="AO58" s="71">
        <f>AO57-AO56</f>
        <v>-101</v>
      </c>
      <c r="AQ58" s="71">
        <f>AQ57-AQ56</f>
        <v>-34</v>
      </c>
      <c r="AS58" s="99">
        <f>AS57-AS56</f>
        <v>155</v>
      </c>
      <c r="AT58" s="70"/>
      <c r="AU58" s="132">
        <f>AU57-AU56</f>
        <v>29</v>
      </c>
      <c r="AW58" s="71">
        <f>AW57-AW56</f>
        <v>-275</v>
      </c>
      <c r="AY58" s="71">
        <f>AY57-AY56</f>
        <v>-15</v>
      </c>
      <c r="BA58" s="99">
        <f>BA57-BA56</f>
        <v>865</v>
      </c>
    </row>
    <row r="59" spans="1:53" s="58" customFormat="1" ht="5.15" customHeight="1" thickTop="1" x14ac:dyDescent="0.3"/>
    <row r="60" spans="1:53" s="58" customFormat="1" ht="14.15" customHeight="1" x14ac:dyDescent="0.3">
      <c r="A60" s="77" t="s">
        <v>24</v>
      </c>
      <c r="B60" s="78"/>
      <c r="C60" s="78"/>
      <c r="D60" s="78"/>
      <c r="E60" s="78"/>
      <c r="F60" s="78"/>
      <c r="G60" s="78"/>
      <c r="H60" s="78"/>
      <c r="I60" s="78"/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/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</row>
  </sheetData>
  <mergeCells count="1">
    <mergeCell ref="C5:BA5"/>
  </mergeCells>
  <conditionalFormatting sqref="A46:A47">
    <cfRule type="expression" dxfId="183" priority="1">
      <formula>COUNTBLANK(#REF!)&gt;0</formula>
    </cfRule>
    <cfRule type="expression" dxfId="182" priority="2">
      <formula>COUNTIF(#REF!,"&lt;&gt;"&amp;0)=0</formula>
    </cfRule>
  </conditionalFormatting>
  <conditionalFormatting sqref="A52">
    <cfRule type="expression" dxfId="181" priority="27">
      <formula>COUNTBLANK(#REF!)&gt;0</formula>
    </cfRule>
    <cfRule type="expression" dxfId="180" priority="28">
      <formula>COUNTIF(#REF!,"&lt;&gt;"&amp;0)=0</formula>
    </cfRule>
  </conditionalFormatting>
  <conditionalFormatting sqref="A20:B22 D20:D22 F20:F22 R20:R22 AD20:AD22 AL20:AL22 AT20:AT22 A23:A25 A33:B42 D33:D42 F33:F42 R33:R42 AD33:AD42 AL33:AL42 AT33:AT42 A48:B51 D48:D51 F48:F51 R48:R51 AD48:AD51">
    <cfRule type="expression" dxfId="179" priority="25">
      <formula>COUNTBLANK(#REF!)&gt;0</formula>
    </cfRule>
    <cfRule type="expression" dxfId="178" priority="26">
      <formula>COUNTIF(#REF!,"&lt;&gt;"&amp;0)=0</formula>
    </cfRule>
  </conditionalFormatting>
  <conditionalFormatting sqref="A28:B29 D28:D29 F28:F29 R28:R29 AD56:AD57 A56:B58 D56:D58 F56:F58 R56:R58">
    <cfRule type="expression" dxfId="177" priority="31">
      <formula>COUNTBLANK(#REF!)&gt;0</formula>
    </cfRule>
    <cfRule type="expression" dxfId="176" priority="32">
      <formula>COUNTIF(#REF!,"&lt;&gt;"&amp;0)=0</formula>
    </cfRule>
  </conditionalFormatting>
  <conditionalFormatting sqref="AD28:AD29">
    <cfRule type="expression" dxfId="175" priority="29">
      <formula>COUNTBLANK(#REF!)&gt;0</formula>
    </cfRule>
    <cfRule type="expression" dxfId="174" priority="30">
      <formula>COUNTIF(#REF!,"&lt;&gt;"&amp;0)=0</formula>
    </cfRule>
  </conditionalFormatting>
  <conditionalFormatting sqref="AL28:AL29">
    <cfRule type="expression" dxfId="173" priority="11">
      <formula>COUNTBLANK(#REF!)&gt;0</formula>
    </cfRule>
    <cfRule type="expression" dxfId="172" priority="12">
      <formula>COUNTIF(#REF!,"&lt;&gt;"&amp;0)=0</formula>
    </cfRule>
  </conditionalFormatting>
  <conditionalFormatting sqref="AL48:AL51">
    <cfRule type="expression" dxfId="171" priority="9">
      <formula>COUNTBLANK(#REF!)&gt;0</formula>
    </cfRule>
    <cfRule type="expression" dxfId="170" priority="10">
      <formula>COUNTIF(#REF!,"&lt;&gt;"&amp;0)=0</formula>
    </cfRule>
  </conditionalFormatting>
  <conditionalFormatting sqref="AL56:AL57">
    <cfRule type="expression" dxfId="169" priority="13">
      <formula>COUNTBLANK(#REF!)&gt;0</formula>
    </cfRule>
    <cfRule type="expression" dxfId="168" priority="14">
      <formula>COUNTIF(#REF!,"&lt;&gt;"&amp;0)=0</formula>
    </cfRule>
  </conditionalFormatting>
  <conditionalFormatting sqref="AT28:AT29">
    <cfRule type="expression" dxfId="167" priority="5">
      <formula>COUNTBLANK(#REF!)&gt;0</formula>
    </cfRule>
    <cfRule type="expression" dxfId="166" priority="6">
      <formula>COUNTIF(#REF!,"&lt;&gt;"&amp;0)=0</formula>
    </cfRule>
  </conditionalFormatting>
  <conditionalFormatting sqref="AT48:AT51">
    <cfRule type="expression" dxfId="165" priority="3">
      <formula>COUNTBLANK(#REF!)&gt;0</formula>
    </cfRule>
    <cfRule type="expression" dxfId="164" priority="4">
      <formula>COUNTIF(#REF!,"&lt;&gt;"&amp;0)=0</formula>
    </cfRule>
  </conditionalFormatting>
  <conditionalFormatting sqref="AT56:AT57">
    <cfRule type="expression" dxfId="163" priority="7">
      <formula>COUNTBLANK(#REF!)&gt;0</formula>
    </cfRule>
    <cfRule type="expression" dxfId="162" priority="8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3F260-5529-49C6-85EA-C70223F3E4C2}">
  <sheetPr codeName="Planilha4">
    <tabColor rgb="FFEEAA6F"/>
    <outlinePr summaryBelow="0"/>
  </sheetPr>
  <dimension ref="A1:BC91"/>
  <sheetViews>
    <sheetView showGridLines="0" zoomScaleNormal="100" zoomScaleSheetLayoutView="100" workbookViewId="0">
      <pane xSplit="5" ySplit="5" topLeftCell="F6" activePane="bottomRight" state="frozen"/>
      <selection pane="topRight"/>
      <selection pane="bottomLeft"/>
      <selection pane="bottomRight"/>
    </sheetView>
  </sheetViews>
  <sheetFormatPr defaultColWidth="9.09765625" defaultRowHeight="11.5" outlineLevelCol="1" x14ac:dyDescent="0.3"/>
  <cols>
    <col min="1" max="3" width="2.69921875" style="3" customWidth="1"/>
    <col min="4" max="4" width="43.09765625" style="3" customWidth="1"/>
    <col min="5" max="5" width="0.8984375" style="3" customWidth="1"/>
    <col min="6" max="6" width="10.69921875" style="3" customWidth="1"/>
    <col min="7" max="7" width="0.8984375" style="3" customWidth="1"/>
    <col min="8" max="8" width="12.8984375" style="3" customWidth="1"/>
    <col min="9" max="9" width="0.8984375" style="3" customWidth="1"/>
    <col min="10" max="10" width="12.8984375" style="3" customWidth="1"/>
    <col min="11" max="11" width="0.8984375" style="3" customWidth="1"/>
    <col min="12" max="12" width="12.8984375" style="3" customWidth="1"/>
    <col min="13" max="13" width="0.8984375" style="3" customWidth="1"/>
    <col min="14" max="14" width="12.8984375" style="3" customWidth="1"/>
    <col min="15" max="15" width="0.8984375" style="3" customWidth="1"/>
    <col min="16" max="16" width="12.8984375" style="3" customWidth="1"/>
    <col min="17" max="17" width="0.8984375" style="3" customWidth="1"/>
    <col min="18" max="18" width="12.8984375" style="3" customWidth="1"/>
    <col min="19" max="19" width="0.8984375" style="3" customWidth="1"/>
    <col min="20" max="20" width="12.69921875" style="3" customWidth="1"/>
    <col min="21" max="21" width="0.8984375" style="3" customWidth="1"/>
    <col min="22" max="22" width="12.69921875" style="3" customWidth="1"/>
    <col min="23" max="23" width="0.8984375" style="3" customWidth="1" outlineLevel="1"/>
    <col min="24" max="24" width="12.69921875" style="3" customWidth="1" outlineLevel="1"/>
    <col min="25" max="25" width="0.8984375" style="3" customWidth="1" outlineLevel="1"/>
    <col min="26" max="26" width="12.69921875" style="3" customWidth="1" outlineLevel="1"/>
    <col min="27" max="27" width="0.8984375" style="3" customWidth="1" outlineLevel="1"/>
    <col min="28" max="28" width="12.69921875" style="3" customWidth="1" outlineLevel="1"/>
    <col min="29" max="29" width="0.8984375" style="3" customWidth="1"/>
    <col min="30" max="30" width="12.69921875" style="3" customWidth="1"/>
    <col min="31" max="31" width="0.8984375" style="3" customWidth="1" outlineLevel="1"/>
    <col min="32" max="32" width="12.69921875" style="3" customWidth="1" outlineLevel="1"/>
    <col min="33" max="33" width="0.8984375" style="3" customWidth="1" outlineLevel="1"/>
    <col min="34" max="34" width="12.69921875" style="3" customWidth="1" outlineLevel="1"/>
    <col min="35" max="35" width="0.8984375" style="3" customWidth="1" outlineLevel="1"/>
    <col min="36" max="36" width="12.69921875" style="3" customWidth="1" outlineLevel="1"/>
    <col min="37" max="37" width="0.8984375" style="3" customWidth="1"/>
    <col min="38" max="38" width="12.69921875" style="3" customWidth="1"/>
    <col min="39" max="39" width="0.8984375" style="3" customWidth="1" outlineLevel="1"/>
    <col min="40" max="40" width="12.69921875" style="3" customWidth="1" outlineLevel="1"/>
    <col min="41" max="41" width="0.8984375" style="3" customWidth="1" outlineLevel="1"/>
    <col min="42" max="42" width="12.69921875" style="3" customWidth="1" outlineLevel="1"/>
    <col min="43" max="43" width="0.8984375" style="3" customWidth="1" outlineLevel="1"/>
    <col min="44" max="44" width="12.69921875" style="3" customWidth="1" outlineLevel="1"/>
    <col min="45" max="45" width="0.8984375" style="3" customWidth="1"/>
    <col min="46" max="46" width="12.69921875" style="3" customWidth="1"/>
    <col min="47" max="47" width="0.8984375" style="3" customWidth="1" outlineLevel="1"/>
    <col min="48" max="48" width="12.69921875" style="3" customWidth="1" outlineLevel="1"/>
    <col min="49" max="49" width="0.8984375" style="3" customWidth="1" outlineLevel="1"/>
    <col min="50" max="50" width="12.69921875" style="3" customWidth="1" outlineLevel="1"/>
    <col min="51" max="51" width="0.8984375" style="3" customWidth="1" outlineLevel="1"/>
    <col min="52" max="52" width="12.69921875" style="3" customWidth="1" outlineLevel="1"/>
    <col min="53" max="53" width="0.8984375" style="3" customWidth="1"/>
    <col min="54" max="54" width="12.69921875" style="3" customWidth="1"/>
    <col min="55" max="55" width="0.8984375" style="3" customWidth="1"/>
    <col min="56" max="16384" width="9.09765625" style="3"/>
  </cols>
  <sheetData>
    <row r="1" spans="1:55" s="24" customFormat="1" x14ac:dyDescent="0.3">
      <c r="A1" s="152"/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8"/>
      <c r="W1" s="147"/>
      <c r="X1" s="148"/>
      <c r="Y1" s="147"/>
      <c r="Z1" s="148"/>
      <c r="AA1" s="147"/>
      <c r="AB1" s="148"/>
      <c r="AC1" s="147"/>
      <c r="AD1" s="148"/>
      <c r="AE1" s="147"/>
      <c r="AF1" s="148"/>
      <c r="AG1" s="147"/>
      <c r="AH1" s="148"/>
      <c r="AI1" s="147"/>
      <c r="AJ1" s="148"/>
      <c r="AK1" s="147"/>
      <c r="AL1" s="148"/>
      <c r="AM1" s="147"/>
      <c r="AN1" s="148"/>
      <c r="AO1" s="147"/>
      <c r="AP1" s="148"/>
      <c r="AQ1" s="147"/>
      <c r="AR1" s="148"/>
      <c r="AS1" s="147"/>
      <c r="AT1" s="148"/>
      <c r="AU1" s="147"/>
      <c r="AV1" s="148"/>
      <c r="AW1" s="147"/>
      <c r="AX1" s="148"/>
      <c r="AY1" s="147"/>
      <c r="AZ1" s="148"/>
      <c r="BA1" s="147"/>
      <c r="BB1" s="148"/>
    </row>
    <row r="2" spans="1:55" s="24" customFormat="1" ht="14.25" customHeight="1" x14ac:dyDescent="0.3">
      <c r="A2" s="156"/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8"/>
      <c r="W2" s="147"/>
      <c r="X2" s="148"/>
      <c r="Y2" s="147"/>
      <c r="Z2" s="148"/>
      <c r="AA2" s="147"/>
      <c r="AB2" s="148"/>
      <c r="AC2" s="147"/>
      <c r="AD2" s="148"/>
      <c r="AE2" s="147"/>
      <c r="AF2" s="148"/>
      <c r="AG2" s="147"/>
      <c r="AH2" s="148"/>
      <c r="AI2" s="147"/>
      <c r="AJ2" s="148"/>
      <c r="AK2" s="147"/>
      <c r="AL2" s="148"/>
      <c r="AM2" s="147"/>
      <c r="AN2" s="148"/>
      <c r="AO2" s="147"/>
      <c r="AP2" s="148"/>
      <c r="AQ2" s="147"/>
      <c r="AR2" s="148"/>
      <c r="AS2" s="147"/>
      <c r="AT2" s="148"/>
      <c r="AU2" s="147"/>
      <c r="AV2" s="148"/>
      <c r="AW2" s="147"/>
      <c r="AX2" s="148"/>
      <c r="AY2" s="147"/>
      <c r="AZ2" s="148"/>
      <c r="BA2" s="147"/>
      <c r="BB2" s="148"/>
    </row>
    <row r="3" spans="1:55" x14ac:dyDescent="0.3">
      <c r="A3" s="147"/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7"/>
      <c r="AH3" s="147"/>
      <c r="AI3" s="147"/>
      <c r="AJ3" s="147"/>
      <c r="AK3" s="147"/>
      <c r="AL3" s="147"/>
      <c r="AM3" s="147"/>
      <c r="AN3" s="147"/>
      <c r="AO3" s="147"/>
      <c r="AP3" s="147"/>
      <c r="AQ3" s="147"/>
      <c r="AR3" s="147"/>
      <c r="AS3" s="147"/>
      <c r="AT3" s="147"/>
      <c r="AU3" s="147"/>
      <c r="AV3" s="147"/>
      <c r="AW3" s="147"/>
      <c r="AX3" s="147"/>
      <c r="AY3" s="147"/>
      <c r="AZ3" s="147"/>
      <c r="BA3" s="147"/>
      <c r="BB3" s="147"/>
    </row>
    <row r="4" spans="1:55" s="7" customFormat="1" ht="14.15" customHeight="1" collapsed="1" x14ac:dyDescent="0.45">
      <c r="A4" s="170" t="s">
        <v>153</v>
      </c>
      <c r="B4" s="147"/>
      <c r="C4" s="147"/>
      <c r="D4" s="147"/>
      <c r="E4" s="150"/>
      <c r="F4" s="271" t="s">
        <v>1</v>
      </c>
      <c r="G4" s="271"/>
      <c r="H4" s="271"/>
      <c r="I4" s="271"/>
      <c r="J4" s="271"/>
      <c r="K4" s="271"/>
      <c r="L4" s="271"/>
      <c r="M4" s="271"/>
      <c r="N4" s="271"/>
      <c r="O4" s="271"/>
      <c r="P4" s="271"/>
      <c r="Q4" s="271"/>
      <c r="R4" s="271"/>
      <c r="S4" s="271"/>
      <c r="T4" s="271"/>
      <c r="U4" s="271"/>
      <c r="V4" s="271"/>
      <c r="W4" s="271"/>
      <c r="X4" s="271"/>
      <c r="Y4" s="271"/>
      <c r="Z4" s="271"/>
      <c r="AA4" s="271"/>
      <c r="AB4" s="271"/>
      <c r="AC4" s="271"/>
      <c r="AD4" s="271"/>
      <c r="AE4" s="271"/>
      <c r="AF4" s="271"/>
      <c r="AG4" s="271"/>
      <c r="AH4" s="271"/>
      <c r="AI4" s="271"/>
      <c r="AJ4" s="271"/>
      <c r="AK4" s="271"/>
      <c r="AL4" s="271"/>
      <c r="AM4" s="271"/>
      <c r="AN4" s="271"/>
      <c r="AO4" s="271"/>
      <c r="AP4" s="271"/>
      <c r="AQ4" s="271"/>
      <c r="AR4" s="271"/>
      <c r="AS4" s="271"/>
      <c r="AT4" s="271"/>
      <c r="AU4" s="271"/>
      <c r="AV4" s="271"/>
      <c r="AW4" s="271"/>
      <c r="AX4" s="271"/>
      <c r="AY4" s="271"/>
      <c r="AZ4" s="271"/>
      <c r="BA4" s="271"/>
      <c r="BB4" s="271"/>
      <c r="BC4" s="8"/>
    </row>
    <row r="5" spans="1:55" s="7" customFormat="1" ht="16.5" customHeight="1" x14ac:dyDescent="0.3">
      <c r="A5" s="161" t="s">
        <v>79</v>
      </c>
      <c r="B5" s="147"/>
      <c r="C5" s="147"/>
      <c r="D5" s="147"/>
      <c r="E5" s="152"/>
      <c r="F5" s="153">
        <v>45657</v>
      </c>
      <c r="G5" s="152"/>
      <c r="H5" s="153">
        <v>45565</v>
      </c>
      <c r="I5" s="154"/>
      <c r="J5" s="153">
        <v>45473</v>
      </c>
      <c r="K5" s="154"/>
      <c r="L5" s="153">
        <v>45382</v>
      </c>
      <c r="M5" s="152"/>
      <c r="N5" s="153">
        <v>45291</v>
      </c>
      <c r="O5" s="154"/>
      <c r="P5" s="153">
        <v>45199</v>
      </c>
      <c r="Q5" s="154"/>
      <c r="R5" s="153">
        <v>45107</v>
      </c>
      <c r="S5" s="152"/>
      <c r="T5" s="153" t="s">
        <v>49</v>
      </c>
      <c r="U5" s="154"/>
      <c r="V5" s="153" t="s">
        <v>50</v>
      </c>
      <c r="W5" s="152"/>
      <c r="X5" s="153">
        <v>44834</v>
      </c>
      <c r="Y5" s="152"/>
      <c r="Z5" s="153">
        <v>44742</v>
      </c>
      <c r="AA5" s="152"/>
      <c r="AB5" s="153">
        <v>44651</v>
      </c>
      <c r="AC5" s="152"/>
      <c r="AD5" s="153">
        <v>44561</v>
      </c>
      <c r="AE5" s="152"/>
      <c r="AF5" s="153">
        <v>44469</v>
      </c>
      <c r="AG5" s="152"/>
      <c r="AH5" s="153">
        <v>44377</v>
      </c>
      <c r="AI5" s="152"/>
      <c r="AJ5" s="153">
        <v>44286</v>
      </c>
      <c r="AK5" s="152"/>
      <c r="AL5" s="153">
        <v>44196</v>
      </c>
      <c r="AM5" s="152"/>
      <c r="AN5" s="153">
        <v>44104</v>
      </c>
      <c r="AO5" s="152"/>
      <c r="AP5" s="153">
        <v>44012</v>
      </c>
      <c r="AQ5" s="152"/>
      <c r="AR5" s="153">
        <v>43921</v>
      </c>
      <c r="AS5" s="152"/>
      <c r="AT5" s="153">
        <v>43830</v>
      </c>
      <c r="AU5" s="152"/>
      <c r="AV5" s="153">
        <v>43738</v>
      </c>
      <c r="AW5" s="152"/>
      <c r="AX5" s="153">
        <v>43646</v>
      </c>
      <c r="AY5" s="152"/>
      <c r="AZ5" s="153">
        <v>43555</v>
      </c>
      <c r="BA5" s="152"/>
      <c r="BB5" s="153">
        <v>43465</v>
      </c>
      <c r="BC5" s="9"/>
    </row>
    <row r="6" spans="1:55" s="7" customFormat="1" ht="14.15" customHeight="1" x14ac:dyDescent="0.3">
      <c r="A6" s="9" t="s">
        <v>2</v>
      </c>
      <c r="B6" s="9"/>
      <c r="C6" s="9"/>
      <c r="D6" s="9"/>
      <c r="E6" s="9"/>
      <c r="F6" s="239"/>
      <c r="G6" s="9"/>
      <c r="H6" s="9"/>
      <c r="I6" s="9"/>
      <c r="J6" s="9"/>
      <c r="K6" s="9"/>
      <c r="L6" s="9"/>
      <c r="M6" s="9"/>
      <c r="N6" s="81"/>
      <c r="O6" s="9"/>
      <c r="P6" s="9"/>
      <c r="Q6" s="9"/>
      <c r="R6" s="9"/>
      <c r="S6" s="9"/>
      <c r="T6" s="9"/>
      <c r="U6" s="9"/>
      <c r="V6" s="239"/>
      <c r="W6" s="9"/>
      <c r="X6" s="9"/>
      <c r="Y6" s="9"/>
      <c r="Z6" s="9"/>
      <c r="AA6" s="9"/>
      <c r="AB6" s="9"/>
      <c r="AC6" s="9"/>
      <c r="AD6" s="81"/>
      <c r="AE6" s="9"/>
      <c r="AF6" s="9"/>
      <c r="AG6" s="9"/>
      <c r="AH6" s="9"/>
      <c r="AI6" s="9"/>
      <c r="AJ6" s="9"/>
      <c r="AK6" s="9"/>
      <c r="AL6" s="81"/>
      <c r="AM6" s="9"/>
      <c r="AN6" s="9"/>
      <c r="AO6" s="9"/>
      <c r="AP6" s="9"/>
      <c r="AQ6" s="9"/>
      <c r="AR6" s="9"/>
      <c r="AS6" s="9"/>
      <c r="AT6" s="81"/>
      <c r="AU6" s="9"/>
      <c r="AV6" s="9"/>
      <c r="AW6" s="9"/>
      <c r="AX6" s="9"/>
      <c r="AY6" s="9"/>
      <c r="AZ6" s="9"/>
      <c r="BA6" s="9"/>
      <c r="BB6" s="81"/>
      <c r="BC6" s="9"/>
    </row>
    <row r="7" spans="1:55" s="7" customFormat="1" ht="6" customHeight="1" x14ac:dyDescent="0.3">
      <c r="A7" s="9"/>
      <c r="B7" s="9"/>
      <c r="C7" s="9"/>
      <c r="D7" s="9"/>
      <c r="E7" s="9"/>
      <c r="F7" s="239"/>
      <c r="G7" s="9"/>
      <c r="H7" s="9"/>
      <c r="I7" s="9"/>
      <c r="J7" s="9"/>
      <c r="K7" s="9"/>
      <c r="L7" s="9"/>
      <c r="M7" s="9"/>
      <c r="N7" s="81"/>
      <c r="O7" s="9"/>
      <c r="P7" s="9"/>
      <c r="Q7" s="9"/>
      <c r="R7" s="9"/>
      <c r="S7" s="9"/>
      <c r="T7" s="9"/>
      <c r="U7" s="9"/>
      <c r="V7" s="239"/>
      <c r="W7" s="9"/>
      <c r="X7" s="9"/>
      <c r="Y7" s="9"/>
      <c r="Z7" s="9"/>
      <c r="AA7" s="9"/>
      <c r="AB7" s="9"/>
      <c r="AC7" s="9"/>
      <c r="AD7" s="81"/>
      <c r="AE7" s="9"/>
      <c r="AF7" s="9"/>
      <c r="AG7" s="9"/>
      <c r="AH7" s="9"/>
      <c r="AI7" s="9"/>
      <c r="AJ7" s="9"/>
      <c r="AK7" s="9"/>
      <c r="AL7" s="81"/>
      <c r="AM7" s="9"/>
      <c r="AN7" s="9"/>
      <c r="AO7" s="9"/>
      <c r="AP7" s="9"/>
      <c r="AQ7" s="9"/>
      <c r="AR7" s="9"/>
      <c r="AS7" s="9"/>
      <c r="AT7" s="81"/>
      <c r="AU7" s="9"/>
      <c r="AV7" s="9"/>
      <c r="AW7" s="9"/>
      <c r="AX7" s="9"/>
      <c r="AY7" s="9"/>
      <c r="AZ7" s="9"/>
      <c r="BA7" s="9"/>
      <c r="BB7" s="81"/>
      <c r="BC7" s="9"/>
    </row>
    <row r="8" spans="1:55" s="7" customFormat="1" ht="14.15" customHeight="1" x14ac:dyDescent="0.3">
      <c r="A8" s="44" t="s">
        <v>3</v>
      </c>
      <c r="B8" s="9"/>
      <c r="C8" s="9"/>
      <c r="D8" s="9"/>
      <c r="E8" s="9"/>
      <c r="F8" s="239"/>
      <c r="G8" s="9"/>
      <c r="H8" s="9"/>
      <c r="I8" s="9"/>
      <c r="J8" s="9"/>
      <c r="K8" s="9"/>
      <c r="L8" s="9"/>
      <c r="M8" s="9"/>
      <c r="N8" s="81"/>
      <c r="O8" s="9"/>
      <c r="P8" s="9"/>
      <c r="Q8" s="9"/>
      <c r="R8" s="9"/>
      <c r="S8" s="9"/>
      <c r="T8" s="9"/>
      <c r="U8" s="9"/>
      <c r="V8" s="239"/>
      <c r="W8" s="9"/>
      <c r="X8" s="9"/>
      <c r="Y8" s="9"/>
      <c r="Z8" s="9"/>
      <c r="AA8" s="9"/>
      <c r="AB8" s="9"/>
      <c r="AC8" s="9"/>
      <c r="AD8" s="81"/>
      <c r="AE8" s="9"/>
      <c r="AF8" s="9"/>
      <c r="AG8" s="9"/>
      <c r="AH8" s="9"/>
      <c r="AI8" s="9"/>
      <c r="AJ8" s="9"/>
      <c r="AK8" s="9"/>
      <c r="AL8" s="81"/>
      <c r="AM8" s="9"/>
      <c r="AN8" s="9"/>
      <c r="AO8" s="9"/>
      <c r="AP8" s="9"/>
      <c r="AQ8" s="9"/>
      <c r="AR8" s="9"/>
      <c r="AS8" s="9"/>
      <c r="AT8" s="81"/>
      <c r="AU8" s="9"/>
      <c r="AV8" s="9"/>
      <c r="AW8" s="9"/>
      <c r="AX8" s="9"/>
      <c r="AY8" s="9"/>
      <c r="AZ8" s="9"/>
      <c r="BA8" s="9"/>
      <c r="BB8" s="81"/>
      <c r="BC8" s="9"/>
    </row>
    <row r="9" spans="1:55" ht="14.15" customHeight="1" x14ac:dyDescent="0.3">
      <c r="B9" s="3" t="s">
        <v>4</v>
      </c>
      <c r="E9" s="4"/>
      <c r="F9" s="240">
        <v>4852</v>
      </c>
      <c r="G9" s="4"/>
      <c r="H9" s="13">
        <v>6897</v>
      </c>
      <c r="I9" s="13"/>
      <c r="J9" s="13">
        <v>5920</v>
      </c>
      <c r="K9" s="13"/>
      <c r="L9" s="13">
        <v>6613</v>
      </c>
      <c r="M9" s="4"/>
      <c r="N9" s="82">
        <v>5977</v>
      </c>
      <c r="O9" s="13"/>
      <c r="P9" s="13">
        <v>4889</v>
      </c>
      <c r="Q9" s="13"/>
      <c r="R9" s="13">
        <v>5547</v>
      </c>
      <c r="S9" s="6"/>
      <c r="T9" s="13">
        <v>4288</v>
      </c>
      <c r="U9" s="6"/>
      <c r="V9" s="240">
        <v>4472</v>
      </c>
      <c r="W9" s="6"/>
      <c r="X9" s="13">
        <v>4538</v>
      </c>
      <c r="Y9" s="6"/>
      <c r="Z9" s="13">
        <v>3165</v>
      </c>
      <c r="AA9" s="6"/>
      <c r="AB9" s="13">
        <v>3451</v>
      </c>
      <c r="AC9" s="6"/>
      <c r="AD9" s="82">
        <v>3876</v>
      </c>
      <c r="AE9" s="6"/>
      <c r="AF9" s="13">
        <v>2517</v>
      </c>
      <c r="AG9" s="6"/>
      <c r="AH9" s="13">
        <v>5067</v>
      </c>
      <c r="AI9" s="6"/>
      <c r="AJ9" s="13">
        <v>2541</v>
      </c>
      <c r="AK9" s="6"/>
      <c r="AL9" s="82">
        <v>2887</v>
      </c>
      <c r="AM9" s="6"/>
      <c r="AN9" s="13">
        <v>2600</v>
      </c>
      <c r="AO9" s="6"/>
      <c r="AP9" s="13">
        <v>2630</v>
      </c>
      <c r="AQ9" s="6"/>
      <c r="AR9" s="13">
        <v>2424</v>
      </c>
      <c r="AS9" s="6"/>
      <c r="AT9" s="82">
        <v>2369</v>
      </c>
      <c r="AU9" s="6"/>
      <c r="AV9" s="13">
        <v>2031</v>
      </c>
      <c r="AW9" s="6"/>
      <c r="AX9" s="13">
        <v>2205</v>
      </c>
      <c r="AY9" s="6"/>
      <c r="AZ9" s="13">
        <v>1877</v>
      </c>
      <c r="BA9" s="6"/>
      <c r="BB9" s="82">
        <v>2421</v>
      </c>
      <c r="BC9" s="6"/>
    </row>
    <row r="10" spans="1:55" ht="14.15" customHeight="1" x14ac:dyDescent="0.3">
      <c r="B10" s="3" t="s">
        <v>293</v>
      </c>
      <c r="D10" s="7"/>
      <c r="E10" s="4"/>
      <c r="F10" s="240">
        <v>523</v>
      </c>
      <c r="G10" s="4"/>
      <c r="H10" s="13">
        <v>459</v>
      </c>
      <c r="I10" s="13"/>
      <c r="J10" s="13">
        <v>0</v>
      </c>
      <c r="K10" s="13"/>
      <c r="L10" s="13">
        <v>0</v>
      </c>
      <c r="M10" s="4"/>
      <c r="N10" s="82">
        <v>0</v>
      </c>
      <c r="O10" s="13"/>
      <c r="P10" s="13">
        <v>0</v>
      </c>
      <c r="Q10" s="13"/>
      <c r="R10" s="13">
        <v>0</v>
      </c>
      <c r="S10" s="6"/>
      <c r="T10" s="13">
        <v>0</v>
      </c>
      <c r="U10" s="6"/>
      <c r="V10" s="240">
        <v>0</v>
      </c>
      <c r="W10" s="6"/>
      <c r="X10" s="13">
        <v>0</v>
      </c>
      <c r="Y10" s="6"/>
      <c r="Z10" s="13">
        <v>0</v>
      </c>
      <c r="AA10" s="6"/>
      <c r="AB10" s="13">
        <v>0</v>
      </c>
      <c r="AC10" s="6"/>
      <c r="AD10" s="82">
        <v>0</v>
      </c>
      <c r="AE10" s="6"/>
      <c r="AF10" s="13">
        <v>0</v>
      </c>
      <c r="AG10" s="6"/>
      <c r="AH10" s="13">
        <v>0</v>
      </c>
      <c r="AI10" s="6"/>
      <c r="AJ10" s="13">
        <v>0</v>
      </c>
      <c r="AK10" s="6"/>
      <c r="AL10" s="82">
        <v>0</v>
      </c>
      <c r="AM10" s="6"/>
      <c r="AN10" s="13">
        <v>0</v>
      </c>
      <c r="AO10" s="6"/>
      <c r="AP10" s="13">
        <v>0</v>
      </c>
      <c r="AQ10" s="6"/>
      <c r="AR10" s="13">
        <v>0</v>
      </c>
      <c r="AS10" s="6"/>
      <c r="AT10" s="82">
        <v>0</v>
      </c>
      <c r="AU10" s="6"/>
      <c r="AV10" s="13">
        <v>0</v>
      </c>
      <c r="AW10" s="6"/>
      <c r="AX10" s="13">
        <v>0</v>
      </c>
      <c r="AY10" s="6"/>
      <c r="AZ10" s="13">
        <v>0</v>
      </c>
      <c r="BA10" s="6"/>
      <c r="BB10" s="82">
        <v>0</v>
      </c>
      <c r="BC10" s="6"/>
    </row>
    <row r="11" spans="1:55" ht="14.15" customHeight="1" x14ac:dyDescent="0.3">
      <c r="B11" s="3" t="s">
        <v>5</v>
      </c>
      <c r="D11" s="7"/>
      <c r="E11" s="4"/>
      <c r="F11" s="240">
        <v>1587</v>
      </c>
      <c r="G11" s="4"/>
      <c r="H11" s="13">
        <v>1620</v>
      </c>
      <c r="I11" s="13"/>
      <c r="J11" s="13">
        <v>1726</v>
      </c>
      <c r="K11" s="13"/>
      <c r="L11" s="13">
        <v>1773</v>
      </c>
      <c r="M11" s="4"/>
      <c r="N11" s="82">
        <v>1716</v>
      </c>
      <c r="O11" s="13"/>
      <c r="P11" s="13">
        <v>3319</v>
      </c>
      <c r="Q11" s="13"/>
      <c r="R11" s="13">
        <v>2059</v>
      </c>
      <c r="S11" s="6"/>
      <c r="T11" s="13">
        <v>1993</v>
      </c>
      <c r="U11" s="6"/>
      <c r="V11" s="240">
        <v>2005</v>
      </c>
      <c r="W11" s="6"/>
      <c r="X11" s="13">
        <v>2038</v>
      </c>
      <c r="Y11" s="6"/>
      <c r="Z11" s="13">
        <v>1852</v>
      </c>
      <c r="AA11" s="6"/>
      <c r="AB11" s="13">
        <v>1539</v>
      </c>
      <c r="AC11" s="6"/>
      <c r="AD11" s="82">
        <v>1516</v>
      </c>
      <c r="AE11" s="6"/>
      <c r="AF11" s="13">
        <v>1412</v>
      </c>
      <c r="AG11" s="6"/>
      <c r="AH11" s="13">
        <v>1440</v>
      </c>
      <c r="AI11" s="6"/>
      <c r="AJ11" s="13">
        <v>1453</v>
      </c>
      <c r="AK11" s="6"/>
      <c r="AL11" s="82">
        <v>1473</v>
      </c>
      <c r="AM11" s="6"/>
      <c r="AN11" s="13">
        <v>1214</v>
      </c>
      <c r="AO11" s="6"/>
      <c r="AP11" s="13">
        <v>1191</v>
      </c>
      <c r="AQ11" s="6"/>
      <c r="AR11" s="13">
        <v>1166</v>
      </c>
      <c r="AS11" s="6"/>
      <c r="AT11" s="82">
        <v>1213</v>
      </c>
      <c r="AU11" s="6"/>
      <c r="AV11" s="13">
        <v>1091</v>
      </c>
      <c r="AW11" s="6"/>
      <c r="AX11" s="13">
        <v>1082</v>
      </c>
      <c r="AY11" s="6"/>
      <c r="AZ11" s="13">
        <v>1053</v>
      </c>
      <c r="BA11" s="6"/>
      <c r="BB11" s="82">
        <v>1030</v>
      </c>
      <c r="BC11" s="6"/>
    </row>
    <row r="12" spans="1:55" ht="14.15" customHeight="1" x14ac:dyDescent="0.3">
      <c r="B12" s="3" t="s">
        <v>296</v>
      </c>
      <c r="E12" s="4"/>
      <c r="F12" s="240">
        <v>1220</v>
      </c>
      <c r="G12" s="4"/>
      <c r="H12" s="13">
        <v>1484</v>
      </c>
      <c r="I12" s="13"/>
      <c r="J12" s="13">
        <v>1385</v>
      </c>
      <c r="K12" s="13"/>
      <c r="L12" s="13">
        <v>1282</v>
      </c>
      <c r="M12" s="4"/>
      <c r="N12" s="82">
        <v>1160</v>
      </c>
      <c r="O12" s="13"/>
      <c r="P12" s="13">
        <v>1200</v>
      </c>
      <c r="Q12" s="13"/>
      <c r="R12" s="13">
        <v>1334</v>
      </c>
      <c r="S12" s="6"/>
      <c r="T12" s="13">
        <v>1289</v>
      </c>
      <c r="U12" s="6"/>
      <c r="V12" s="240">
        <v>1425</v>
      </c>
      <c r="W12" s="6"/>
      <c r="X12" s="13">
        <v>1518</v>
      </c>
      <c r="Y12" s="6"/>
      <c r="Z12" s="13">
        <v>1640</v>
      </c>
      <c r="AA12" s="6"/>
      <c r="AB12" s="13">
        <v>1481</v>
      </c>
      <c r="AC12" s="6"/>
      <c r="AD12" s="82">
        <v>1430</v>
      </c>
      <c r="AE12" s="6"/>
      <c r="AF12" s="13">
        <v>1526</v>
      </c>
      <c r="AG12" s="6"/>
      <c r="AH12" s="13">
        <v>1355</v>
      </c>
      <c r="AI12" s="6"/>
      <c r="AJ12" s="13">
        <v>1246</v>
      </c>
      <c r="AK12" s="6"/>
      <c r="AL12" s="82">
        <v>1239</v>
      </c>
      <c r="AM12" s="6"/>
      <c r="AN12" s="13">
        <v>1280</v>
      </c>
      <c r="AO12" s="6"/>
      <c r="AP12" s="13">
        <v>1093</v>
      </c>
      <c r="AQ12" s="6"/>
      <c r="AR12" s="13">
        <v>1078</v>
      </c>
      <c r="AS12" s="6"/>
      <c r="AT12" s="82">
        <v>1135</v>
      </c>
      <c r="AU12" s="6"/>
      <c r="AV12" s="13">
        <v>1215</v>
      </c>
      <c r="AW12" s="6"/>
      <c r="AX12" s="13">
        <v>1159</v>
      </c>
      <c r="AY12" s="6"/>
      <c r="AZ12" s="13">
        <v>1121</v>
      </c>
      <c r="BA12" s="6"/>
      <c r="BB12" s="82">
        <v>1215</v>
      </c>
      <c r="BC12" s="6"/>
    </row>
    <row r="13" spans="1:55" ht="14.15" customHeight="1" x14ac:dyDescent="0.3">
      <c r="B13" s="3" t="s">
        <v>6</v>
      </c>
      <c r="E13" s="4"/>
      <c r="F13" s="240">
        <v>1642</v>
      </c>
      <c r="G13" s="4"/>
      <c r="H13" s="13">
        <v>1384</v>
      </c>
      <c r="I13" s="13"/>
      <c r="J13" s="13">
        <v>1484</v>
      </c>
      <c r="K13" s="13"/>
      <c r="L13" s="13">
        <v>1479</v>
      </c>
      <c r="M13" s="4"/>
      <c r="N13" s="82">
        <v>1541</v>
      </c>
      <c r="O13" s="13"/>
      <c r="P13" s="13">
        <v>1534</v>
      </c>
      <c r="Q13" s="13"/>
      <c r="R13" s="13">
        <v>1617</v>
      </c>
      <c r="S13" s="6"/>
      <c r="T13" s="13">
        <v>1707</v>
      </c>
      <c r="U13" s="6"/>
      <c r="V13" s="240">
        <v>1605</v>
      </c>
      <c r="W13" s="6"/>
      <c r="X13" s="13">
        <v>1759</v>
      </c>
      <c r="Y13" s="6"/>
      <c r="Z13" s="13">
        <v>1803</v>
      </c>
      <c r="AA13" s="6"/>
      <c r="AB13" s="13">
        <v>1718</v>
      </c>
      <c r="AC13" s="6"/>
      <c r="AD13" s="82">
        <v>1433</v>
      </c>
      <c r="AE13" s="6"/>
      <c r="AF13" s="13">
        <v>1251</v>
      </c>
      <c r="AG13" s="6"/>
      <c r="AH13" s="13">
        <v>1167</v>
      </c>
      <c r="AI13" s="6"/>
      <c r="AJ13" s="13">
        <v>1119</v>
      </c>
      <c r="AK13" s="6"/>
      <c r="AL13" s="82">
        <v>925</v>
      </c>
      <c r="AM13" s="6"/>
      <c r="AN13" s="13">
        <v>893</v>
      </c>
      <c r="AO13" s="6"/>
      <c r="AP13" s="13">
        <v>963</v>
      </c>
      <c r="AQ13" s="6"/>
      <c r="AR13" s="13">
        <v>984</v>
      </c>
      <c r="AS13" s="6"/>
      <c r="AT13" s="82">
        <v>853</v>
      </c>
      <c r="AU13" s="6"/>
      <c r="AV13" s="13">
        <v>970</v>
      </c>
      <c r="AW13" s="6"/>
      <c r="AX13" s="13">
        <v>951</v>
      </c>
      <c r="AY13" s="6"/>
      <c r="AZ13" s="13">
        <v>934</v>
      </c>
      <c r="BA13" s="6"/>
      <c r="BB13" s="82">
        <v>798</v>
      </c>
      <c r="BC13" s="6"/>
    </row>
    <row r="14" spans="1:55" ht="14.15" customHeight="1" x14ac:dyDescent="0.3">
      <c r="B14" s="3" t="s">
        <v>7</v>
      </c>
      <c r="E14" s="4"/>
      <c r="F14" s="240">
        <v>1911</v>
      </c>
      <c r="G14" s="4"/>
      <c r="H14" s="13">
        <v>940</v>
      </c>
      <c r="I14" s="13"/>
      <c r="J14" s="13">
        <v>1570</v>
      </c>
      <c r="K14" s="13"/>
      <c r="L14" s="13">
        <v>914</v>
      </c>
      <c r="M14" s="4"/>
      <c r="N14" s="82">
        <v>1819</v>
      </c>
      <c r="O14" s="13"/>
      <c r="P14" s="13">
        <v>983</v>
      </c>
      <c r="Q14" s="13"/>
      <c r="R14" s="13">
        <v>1737</v>
      </c>
      <c r="S14" s="6"/>
      <c r="T14" s="13">
        <v>980</v>
      </c>
      <c r="U14" s="6"/>
      <c r="V14" s="240">
        <v>1631</v>
      </c>
      <c r="W14" s="6"/>
      <c r="X14" s="13">
        <v>755</v>
      </c>
      <c r="Y14" s="6"/>
      <c r="Z14" s="13">
        <v>1210</v>
      </c>
      <c r="AA14" s="6"/>
      <c r="AB14" s="13">
        <v>649</v>
      </c>
      <c r="AC14" s="6"/>
      <c r="AD14" s="82">
        <v>949</v>
      </c>
      <c r="AE14" s="6"/>
      <c r="AF14" s="13">
        <v>416</v>
      </c>
      <c r="AG14" s="6"/>
      <c r="AH14" s="13">
        <v>881</v>
      </c>
      <c r="AI14" s="6"/>
      <c r="AJ14" s="13">
        <v>382</v>
      </c>
      <c r="AK14" s="6"/>
      <c r="AL14" s="82">
        <v>951</v>
      </c>
      <c r="AM14" s="6"/>
      <c r="AN14" s="13">
        <v>215</v>
      </c>
      <c r="AO14" s="6"/>
      <c r="AP14" s="13">
        <v>172</v>
      </c>
      <c r="AQ14" s="6"/>
      <c r="AR14" s="13">
        <v>31</v>
      </c>
      <c r="AS14" s="6"/>
      <c r="AT14" s="82">
        <v>141</v>
      </c>
      <c r="AU14" s="6"/>
      <c r="AV14" s="13">
        <v>0</v>
      </c>
      <c r="AW14" s="6"/>
      <c r="AX14" s="13">
        <v>0</v>
      </c>
      <c r="AY14" s="6"/>
      <c r="AZ14" s="13">
        <v>0</v>
      </c>
      <c r="BA14" s="6"/>
      <c r="BB14" s="82">
        <v>85</v>
      </c>
      <c r="BC14" s="6"/>
    </row>
    <row r="15" spans="1:55" ht="14.15" customHeight="1" x14ac:dyDescent="0.3">
      <c r="B15" s="3" t="s">
        <v>8</v>
      </c>
      <c r="E15" s="4"/>
      <c r="F15" s="240">
        <v>403</v>
      </c>
      <c r="G15" s="4"/>
      <c r="H15" s="13">
        <v>387</v>
      </c>
      <c r="I15" s="13"/>
      <c r="J15" s="13">
        <v>413</v>
      </c>
      <c r="K15" s="13"/>
      <c r="L15" s="13">
        <v>413</v>
      </c>
      <c r="M15" s="4"/>
      <c r="N15" s="82">
        <v>265</v>
      </c>
      <c r="O15" s="13"/>
      <c r="P15" s="13">
        <v>342</v>
      </c>
      <c r="Q15" s="13"/>
      <c r="R15" s="13">
        <v>450</v>
      </c>
      <c r="S15" s="6"/>
      <c r="T15" s="13">
        <v>552</v>
      </c>
      <c r="U15" s="6"/>
      <c r="V15" s="240">
        <v>308</v>
      </c>
      <c r="W15" s="6"/>
      <c r="X15" s="13">
        <v>336</v>
      </c>
      <c r="Y15" s="6"/>
      <c r="Z15" s="13">
        <v>199</v>
      </c>
      <c r="AA15" s="6"/>
      <c r="AB15" s="13">
        <v>240</v>
      </c>
      <c r="AC15" s="6"/>
      <c r="AD15" s="82">
        <v>190</v>
      </c>
      <c r="AE15" s="6"/>
      <c r="AF15" s="13">
        <v>182</v>
      </c>
      <c r="AG15" s="6"/>
      <c r="AH15" s="13">
        <v>183</v>
      </c>
      <c r="AI15" s="6"/>
      <c r="AJ15" s="13">
        <v>244</v>
      </c>
      <c r="AK15" s="6"/>
      <c r="AL15" s="82">
        <v>274</v>
      </c>
      <c r="AM15" s="6"/>
      <c r="AN15" s="13">
        <v>293</v>
      </c>
      <c r="AO15" s="6"/>
      <c r="AP15" s="13">
        <v>515</v>
      </c>
      <c r="AQ15" s="6"/>
      <c r="AR15" s="13">
        <v>490</v>
      </c>
      <c r="AS15" s="6"/>
      <c r="AT15" s="82">
        <v>434</v>
      </c>
      <c r="AU15" s="6"/>
      <c r="AV15" s="13">
        <v>502</v>
      </c>
      <c r="AW15" s="6"/>
      <c r="AX15" s="13">
        <v>499</v>
      </c>
      <c r="AY15" s="6"/>
      <c r="AZ15" s="13">
        <v>556</v>
      </c>
      <c r="BA15" s="6"/>
      <c r="BB15" s="82">
        <v>379</v>
      </c>
      <c r="BC15" s="6"/>
    </row>
    <row r="16" spans="1:55" ht="14.15" customHeight="1" x14ac:dyDescent="0.3">
      <c r="B16" s="3" t="s">
        <v>9</v>
      </c>
      <c r="E16" s="4"/>
      <c r="F16" s="240">
        <v>185</v>
      </c>
      <c r="G16" s="4"/>
      <c r="H16" s="13">
        <v>149</v>
      </c>
      <c r="I16" s="13"/>
      <c r="J16" s="13">
        <v>132</v>
      </c>
      <c r="K16" s="13"/>
      <c r="L16" s="13">
        <v>154</v>
      </c>
      <c r="M16" s="4"/>
      <c r="N16" s="82">
        <v>122</v>
      </c>
      <c r="O16" s="13"/>
      <c r="P16" s="13">
        <v>225</v>
      </c>
      <c r="Q16" s="13"/>
      <c r="R16" s="13">
        <v>285</v>
      </c>
      <c r="S16" s="6"/>
      <c r="T16" s="13">
        <v>80</v>
      </c>
      <c r="U16" s="6"/>
      <c r="V16" s="240">
        <v>79</v>
      </c>
      <c r="W16" s="6"/>
      <c r="X16" s="13">
        <v>69</v>
      </c>
      <c r="Y16" s="6"/>
      <c r="Z16" s="13">
        <v>83</v>
      </c>
      <c r="AA16" s="6"/>
      <c r="AB16" s="13">
        <v>65</v>
      </c>
      <c r="AC16" s="6"/>
      <c r="AD16" s="82">
        <v>89</v>
      </c>
      <c r="AE16" s="6"/>
      <c r="AF16" s="13">
        <v>99</v>
      </c>
      <c r="AG16" s="6"/>
      <c r="AH16" s="13">
        <v>82</v>
      </c>
      <c r="AI16" s="6"/>
      <c r="AJ16" s="13">
        <v>77</v>
      </c>
      <c r="AK16" s="6"/>
      <c r="AL16" s="82">
        <v>78</v>
      </c>
      <c r="AM16" s="6"/>
      <c r="AN16" s="13">
        <v>70</v>
      </c>
      <c r="AO16" s="6"/>
      <c r="AP16" s="13">
        <v>79</v>
      </c>
      <c r="AQ16" s="6"/>
      <c r="AR16" s="13">
        <v>93</v>
      </c>
      <c r="AS16" s="6"/>
      <c r="AT16" s="82">
        <v>91</v>
      </c>
      <c r="AU16" s="6"/>
      <c r="AV16" s="13">
        <v>0</v>
      </c>
      <c r="AW16" s="6"/>
      <c r="AX16" s="13">
        <v>0</v>
      </c>
      <c r="AY16" s="6"/>
      <c r="AZ16" s="13">
        <v>0</v>
      </c>
      <c r="BA16" s="6"/>
      <c r="BB16" s="82">
        <v>71</v>
      </c>
      <c r="BC16" s="6"/>
    </row>
    <row r="17" spans="1:55" ht="14.15" customHeight="1" x14ac:dyDescent="0.3">
      <c r="B17" s="3" t="s">
        <v>297</v>
      </c>
      <c r="E17" s="4"/>
      <c r="F17" s="240">
        <v>53</v>
      </c>
      <c r="G17" s="4"/>
      <c r="H17" s="13">
        <v>0</v>
      </c>
      <c r="I17" s="13"/>
      <c r="J17" s="13">
        <v>0</v>
      </c>
      <c r="K17" s="13"/>
      <c r="L17" s="13">
        <v>0</v>
      </c>
      <c r="M17" s="4"/>
      <c r="N17" s="240">
        <v>0</v>
      </c>
      <c r="O17" s="13"/>
      <c r="P17" s="13">
        <v>0</v>
      </c>
      <c r="Q17" s="13"/>
      <c r="R17" s="13">
        <v>0</v>
      </c>
      <c r="S17" s="6"/>
      <c r="T17" s="13">
        <v>0</v>
      </c>
      <c r="U17" s="6"/>
      <c r="V17" s="240">
        <v>0</v>
      </c>
      <c r="W17" s="6"/>
      <c r="X17" s="13">
        <v>0</v>
      </c>
      <c r="Y17" s="6"/>
      <c r="Z17" s="13">
        <v>0</v>
      </c>
      <c r="AA17" s="6"/>
      <c r="AB17" s="13">
        <v>0</v>
      </c>
      <c r="AC17" s="6"/>
      <c r="AD17" s="240">
        <v>0</v>
      </c>
      <c r="AE17" s="6"/>
      <c r="AF17" s="13">
        <v>0</v>
      </c>
      <c r="AG17" s="6"/>
      <c r="AH17" s="13">
        <v>0</v>
      </c>
      <c r="AI17" s="6"/>
      <c r="AJ17" s="13">
        <v>0</v>
      </c>
      <c r="AK17" s="6"/>
      <c r="AL17" s="240">
        <v>0</v>
      </c>
      <c r="AM17" s="6"/>
      <c r="AN17" s="13">
        <v>0</v>
      </c>
      <c r="AO17" s="6"/>
      <c r="AP17" s="13">
        <v>0</v>
      </c>
      <c r="AQ17" s="6"/>
      <c r="AR17" s="13">
        <v>0</v>
      </c>
      <c r="AS17" s="6"/>
      <c r="AT17" s="240">
        <v>0</v>
      </c>
      <c r="AU17" s="6"/>
      <c r="AV17" s="13">
        <v>0</v>
      </c>
      <c r="AW17" s="6"/>
      <c r="AX17" s="13">
        <v>0</v>
      </c>
      <c r="AY17" s="6"/>
      <c r="AZ17" s="13">
        <v>0</v>
      </c>
      <c r="BA17" s="6"/>
      <c r="BB17" s="240">
        <v>0</v>
      </c>
      <c r="BC17" s="6"/>
    </row>
    <row r="18" spans="1:55" ht="14.15" customHeight="1" x14ac:dyDescent="0.3">
      <c r="B18" s="3" t="s">
        <v>10</v>
      </c>
      <c r="E18" s="4"/>
      <c r="F18" s="240">
        <v>143</v>
      </c>
      <c r="G18" s="4"/>
      <c r="H18" s="13">
        <v>200</v>
      </c>
      <c r="I18" s="13"/>
      <c r="J18" s="13">
        <v>178</v>
      </c>
      <c r="K18" s="13"/>
      <c r="L18" s="13">
        <v>192</v>
      </c>
      <c r="M18" s="4"/>
      <c r="N18" s="82">
        <v>191</v>
      </c>
      <c r="O18" s="13"/>
      <c r="P18" s="13">
        <v>183</v>
      </c>
      <c r="Q18" s="13"/>
      <c r="R18" s="13">
        <v>181</v>
      </c>
      <c r="S18" s="6"/>
      <c r="T18" s="13">
        <v>295</v>
      </c>
      <c r="U18" s="6"/>
      <c r="V18" s="240">
        <v>167</v>
      </c>
      <c r="W18" s="6"/>
      <c r="X18" s="13">
        <v>174</v>
      </c>
      <c r="Y18" s="6"/>
      <c r="Z18" s="13">
        <v>232</v>
      </c>
      <c r="AA18" s="6"/>
      <c r="AB18" s="13">
        <v>249</v>
      </c>
      <c r="AC18" s="6"/>
      <c r="AD18" s="82">
        <v>289</v>
      </c>
      <c r="AE18" s="6"/>
      <c r="AF18" s="13">
        <v>223</v>
      </c>
      <c r="AG18" s="6"/>
      <c r="AH18" s="13">
        <v>273</v>
      </c>
      <c r="AI18" s="6"/>
      <c r="AJ18" s="13">
        <v>246</v>
      </c>
      <c r="AK18" s="6"/>
      <c r="AL18" s="82">
        <v>196</v>
      </c>
      <c r="AM18" s="6"/>
      <c r="AN18" s="13">
        <v>154</v>
      </c>
      <c r="AO18" s="6"/>
      <c r="AP18" s="13">
        <v>156</v>
      </c>
      <c r="AQ18" s="6"/>
      <c r="AR18" s="13">
        <v>147</v>
      </c>
      <c r="AS18" s="6"/>
      <c r="AT18" s="82">
        <v>145</v>
      </c>
      <c r="AU18" s="6"/>
      <c r="AV18" s="13">
        <v>191</v>
      </c>
      <c r="AW18" s="6"/>
      <c r="AX18" s="13">
        <v>882</v>
      </c>
      <c r="AY18" s="6"/>
      <c r="AZ18" s="13">
        <v>625</v>
      </c>
      <c r="BA18" s="6"/>
      <c r="BB18" s="82">
        <v>348</v>
      </c>
      <c r="BC18" s="6"/>
    </row>
    <row r="19" spans="1:55" s="7" customFormat="1" ht="14.15" customHeight="1" thickBot="1" x14ac:dyDescent="0.35">
      <c r="A19" s="44" t="s">
        <v>11</v>
      </c>
      <c r="E19" s="14"/>
      <c r="F19" s="241">
        <f>SUBTOTAL(109,F9:F18)</f>
        <v>12519</v>
      </c>
      <c r="G19" s="14"/>
      <c r="H19" s="15">
        <f>SUBTOTAL(109,H9:H18)</f>
        <v>13520</v>
      </c>
      <c r="I19" s="174"/>
      <c r="J19" s="15">
        <f>SUBTOTAL(109,J9:J18)</f>
        <v>12808</v>
      </c>
      <c r="K19" s="174"/>
      <c r="L19" s="15">
        <f>SUBTOTAL(109,L9:L18)</f>
        <v>12820</v>
      </c>
      <c r="M19" s="14"/>
      <c r="N19" s="83">
        <f>SUBTOTAL(109,N9:N18)</f>
        <v>12791</v>
      </c>
      <c r="O19" s="174"/>
      <c r="P19" s="15">
        <f>SUBTOTAL(109,P9:P18)</f>
        <v>12675</v>
      </c>
      <c r="Q19" s="174"/>
      <c r="R19" s="15">
        <f>SUBTOTAL(109,R9:R18)</f>
        <v>13210</v>
      </c>
      <c r="S19" s="16"/>
      <c r="T19" s="15">
        <f>SUBTOTAL(109,T9:T18)</f>
        <v>11184</v>
      </c>
      <c r="U19" s="16"/>
      <c r="V19" s="241">
        <f>SUBTOTAL(109,V9:V18)</f>
        <v>11692</v>
      </c>
      <c r="W19" s="16"/>
      <c r="X19" s="15">
        <f>SUBTOTAL(109,X9:X18)</f>
        <v>11187</v>
      </c>
      <c r="Y19" s="16"/>
      <c r="Z19" s="15">
        <f>SUBTOTAL(109,Z9:Z18)</f>
        <v>10184</v>
      </c>
      <c r="AA19" s="16"/>
      <c r="AB19" s="15">
        <f>SUBTOTAL(109,AB9:AB18)</f>
        <v>9392</v>
      </c>
      <c r="AC19" s="16"/>
      <c r="AD19" s="83">
        <f>SUBTOTAL(109,AD9:AD18)</f>
        <v>9772</v>
      </c>
      <c r="AE19" s="16"/>
      <c r="AF19" s="15">
        <f>SUBTOTAL(109,AF9:AF18)</f>
        <v>7626</v>
      </c>
      <c r="AG19" s="16"/>
      <c r="AH19" s="15">
        <f>SUBTOTAL(109,AH9:AH18)</f>
        <v>10448</v>
      </c>
      <c r="AI19" s="16"/>
      <c r="AJ19" s="15">
        <f>SUBTOTAL(109,AJ9:AJ18)</f>
        <v>7308</v>
      </c>
      <c r="AK19" s="16"/>
      <c r="AL19" s="83">
        <f>SUBTOTAL(109,AL9:AL18)</f>
        <v>8023</v>
      </c>
      <c r="AM19" s="16"/>
      <c r="AN19" s="15">
        <f>SUBTOTAL(109,AN9:AN18)</f>
        <v>6719</v>
      </c>
      <c r="AO19" s="16"/>
      <c r="AP19" s="113">
        <f>SUBTOTAL(109,AP9:AP18)</f>
        <v>6799</v>
      </c>
      <c r="AQ19" s="16"/>
      <c r="AR19" s="15">
        <f>SUBTOTAL(109,AR9:AR18)</f>
        <v>6413</v>
      </c>
      <c r="AS19" s="16"/>
      <c r="AT19" s="83">
        <f>SUBTOTAL(109,AT9:AT18)</f>
        <v>6381</v>
      </c>
      <c r="AU19" s="16"/>
      <c r="AV19" s="15">
        <f>SUBTOTAL(109,AV9:AV18)</f>
        <v>6000</v>
      </c>
      <c r="AW19" s="16"/>
      <c r="AX19" s="15">
        <f>SUBTOTAL(109,AX9:AX18)</f>
        <v>6778</v>
      </c>
      <c r="AY19" s="16"/>
      <c r="AZ19" s="15">
        <f>SUBTOTAL(109,AZ9:AZ18)</f>
        <v>6166</v>
      </c>
      <c r="BA19" s="16"/>
      <c r="BB19" s="83">
        <f>SUBTOTAL(109,BB9:BB18)</f>
        <v>6347</v>
      </c>
      <c r="BC19" s="16"/>
    </row>
    <row r="20" spans="1:55" ht="5.15" customHeight="1" thickTop="1" x14ac:dyDescent="0.3">
      <c r="E20" s="4"/>
      <c r="F20" s="242"/>
      <c r="G20" s="4"/>
      <c r="H20" s="45"/>
      <c r="I20" s="45"/>
      <c r="J20" s="45"/>
      <c r="K20" s="45"/>
      <c r="L20" s="45"/>
      <c r="M20" s="4"/>
      <c r="N20" s="84"/>
      <c r="O20" s="45"/>
      <c r="P20" s="45"/>
      <c r="Q20" s="45"/>
      <c r="R20" s="45"/>
      <c r="S20" s="6"/>
      <c r="T20" s="45"/>
      <c r="U20" s="6"/>
      <c r="V20" s="242"/>
      <c r="W20" s="6"/>
      <c r="X20" s="45"/>
      <c r="Y20" s="6"/>
      <c r="Z20" s="45"/>
      <c r="AA20" s="6"/>
      <c r="AB20" s="45"/>
      <c r="AC20" s="6"/>
      <c r="AD20" s="84"/>
      <c r="AE20" s="6"/>
      <c r="AF20" s="45"/>
      <c r="AG20" s="6"/>
      <c r="AH20" s="45"/>
      <c r="AI20" s="6"/>
      <c r="AJ20" s="45"/>
      <c r="AK20" s="6"/>
      <c r="AL20" s="84"/>
      <c r="AM20" s="6"/>
      <c r="AN20" s="45"/>
      <c r="AO20" s="6"/>
      <c r="AP20" s="45"/>
      <c r="AQ20" s="6"/>
      <c r="AR20" s="45"/>
      <c r="AS20" s="6"/>
      <c r="AT20" s="84"/>
      <c r="AU20" s="6"/>
      <c r="AV20" s="45"/>
      <c r="AW20" s="6"/>
      <c r="AX20" s="45"/>
      <c r="AY20" s="6"/>
      <c r="AZ20" s="45"/>
      <c r="BA20" s="6"/>
      <c r="BB20" s="84"/>
      <c r="BC20" s="6"/>
    </row>
    <row r="21" spans="1:55" s="7" customFormat="1" ht="14.15" customHeight="1" x14ac:dyDescent="0.3">
      <c r="A21" s="44" t="s">
        <v>12</v>
      </c>
      <c r="B21" s="9"/>
      <c r="C21" s="9"/>
      <c r="D21" s="9"/>
      <c r="E21" s="10"/>
      <c r="F21" s="243"/>
      <c r="G21" s="10"/>
      <c r="H21" s="46"/>
      <c r="I21" s="46"/>
      <c r="J21" s="46"/>
      <c r="K21" s="46"/>
      <c r="L21" s="46"/>
      <c r="M21" s="10"/>
      <c r="N21" s="85"/>
      <c r="O21" s="46"/>
      <c r="P21" s="46"/>
      <c r="Q21" s="46"/>
      <c r="R21" s="46"/>
      <c r="S21" s="12"/>
      <c r="T21" s="46"/>
      <c r="U21" s="12"/>
      <c r="V21" s="243"/>
      <c r="W21" s="12"/>
      <c r="X21" s="46"/>
      <c r="Y21" s="12"/>
      <c r="Z21" s="46"/>
      <c r="AA21" s="12"/>
      <c r="AB21" s="46"/>
      <c r="AC21" s="12"/>
      <c r="AD21" s="85"/>
      <c r="AE21" s="12"/>
      <c r="AF21" s="46"/>
      <c r="AG21" s="12"/>
      <c r="AH21" s="46"/>
      <c r="AI21" s="12"/>
      <c r="AJ21" s="46"/>
      <c r="AK21" s="12"/>
      <c r="AL21" s="85"/>
      <c r="AM21" s="12"/>
      <c r="AN21" s="46"/>
      <c r="AO21" s="12"/>
      <c r="AP21" s="46"/>
      <c r="AQ21" s="12"/>
      <c r="AR21" s="46"/>
      <c r="AS21" s="12"/>
      <c r="AT21" s="85"/>
      <c r="AU21" s="12"/>
      <c r="AV21" s="46"/>
      <c r="AW21" s="12"/>
      <c r="AX21" s="46"/>
      <c r="AY21" s="12"/>
      <c r="AZ21" s="46"/>
      <c r="BA21" s="12"/>
      <c r="BB21" s="85"/>
      <c r="BC21" s="12"/>
    </row>
    <row r="22" spans="1:55" ht="14.15" customHeight="1" x14ac:dyDescent="0.3">
      <c r="B22" s="3" t="s">
        <v>13</v>
      </c>
      <c r="E22" s="4"/>
      <c r="F22" s="240">
        <f>SUBTOTAL(109,F23:F32)</f>
        <v>6369</v>
      </c>
      <c r="G22" s="4"/>
      <c r="H22" s="13">
        <f>SUBTOTAL(109,H23:H32)</f>
        <v>6596</v>
      </c>
      <c r="I22" s="13"/>
      <c r="J22" s="13">
        <f>SUBTOTAL(109,J23:J32)</f>
        <v>6543</v>
      </c>
      <c r="K22" s="13"/>
      <c r="L22" s="13">
        <f>SUBTOTAL(109,L23:L32)</f>
        <v>6046</v>
      </c>
      <c r="M22" s="4"/>
      <c r="N22" s="82">
        <f>SUBTOTAL(109,N23:N32)</f>
        <v>5979</v>
      </c>
      <c r="O22" s="13"/>
      <c r="P22" s="13">
        <f>SUBTOTAL(109,P23:P32)</f>
        <v>5623</v>
      </c>
      <c r="Q22" s="13"/>
      <c r="R22" s="13">
        <f>SUBTOTAL(109,R23:R32)</f>
        <v>5295</v>
      </c>
      <c r="S22" s="6"/>
      <c r="T22" s="13">
        <f>SUBTOTAL(109,T23:T32)</f>
        <v>5032</v>
      </c>
      <c r="U22" s="6"/>
      <c r="V22" s="240">
        <f>SUBTOTAL(109,V23:V32)</f>
        <v>4644</v>
      </c>
      <c r="W22" s="6"/>
      <c r="X22" s="13">
        <f>SUBTOTAL(109,X23:X32)</f>
        <v>4547</v>
      </c>
      <c r="Y22" s="6"/>
      <c r="Z22" s="13">
        <f>SUBTOTAL(109,Z23:Z32)</f>
        <v>4443</v>
      </c>
      <c r="AA22" s="6"/>
      <c r="AB22" s="13">
        <f>SUBTOTAL(109,AB23:AB32)</f>
        <v>4253</v>
      </c>
      <c r="AC22" s="6"/>
      <c r="AD22" s="82">
        <f>SUBTOTAL(109,AD23:AD32)</f>
        <v>4089</v>
      </c>
      <c r="AE22" s="6"/>
      <c r="AF22" s="13">
        <f>SUBTOTAL(109,AF23:AF32)</f>
        <v>3273</v>
      </c>
      <c r="AG22" s="6"/>
      <c r="AH22" s="13">
        <f>SUBTOTAL(109,AH23:AH32)</f>
        <v>3189</v>
      </c>
      <c r="AI22" s="6"/>
      <c r="AJ22" s="13">
        <f>SUBTOTAL(109,AJ23:AJ32)</f>
        <v>2821</v>
      </c>
      <c r="AK22" s="6"/>
      <c r="AL22" s="82">
        <f>SUBTOTAL(109,AL23:AL32)</f>
        <v>2851</v>
      </c>
      <c r="AM22" s="6"/>
      <c r="AN22" s="13">
        <f>SUBTOTAL(109,AN23:AN32)</f>
        <v>2991</v>
      </c>
      <c r="AO22" s="6"/>
      <c r="AP22" s="13">
        <f>SUBTOTAL(109,AP23:AP32)</f>
        <v>3020</v>
      </c>
      <c r="AQ22" s="6"/>
      <c r="AR22" s="13">
        <f>SUBTOTAL(109,AR23:AR32)</f>
        <v>2931</v>
      </c>
      <c r="AS22" s="6"/>
      <c r="AT22" s="82">
        <f>SUBTOTAL(109,AT23:AT32)</f>
        <v>3663</v>
      </c>
      <c r="AU22" s="6"/>
      <c r="AV22" s="13">
        <f>SUBTOTAL(109,AV23:AV32)</f>
        <v>3986</v>
      </c>
      <c r="AW22" s="6"/>
      <c r="AX22" s="13">
        <f>SUBTOTAL(109,AX23:AX32)</f>
        <v>3815</v>
      </c>
      <c r="AY22" s="6"/>
      <c r="AZ22" s="13">
        <f>SUBTOTAL(109,AZ23:AZ32)</f>
        <v>3836</v>
      </c>
      <c r="BA22" s="6"/>
      <c r="BB22" s="82">
        <f>SUBTOTAL(109,BB23:BB32)</f>
        <v>3064</v>
      </c>
      <c r="BC22" s="6"/>
    </row>
    <row r="23" spans="1:55" ht="14.15" customHeight="1" x14ac:dyDescent="0.3">
      <c r="C23" s="3" t="s">
        <v>5</v>
      </c>
      <c r="D23" s="47"/>
      <c r="E23" s="4"/>
      <c r="F23" s="240">
        <v>161</v>
      </c>
      <c r="G23" s="4"/>
      <c r="H23" s="13">
        <v>162</v>
      </c>
      <c r="I23" s="13"/>
      <c r="J23" s="13">
        <v>145</v>
      </c>
      <c r="K23" s="13"/>
      <c r="L23" s="13">
        <v>145</v>
      </c>
      <c r="M23" s="4"/>
      <c r="N23" s="82">
        <v>138</v>
      </c>
      <c r="O23" s="13"/>
      <c r="P23" s="13">
        <v>137</v>
      </c>
      <c r="Q23" s="13"/>
      <c r="R23" s="13">
        <v>136</v>
      </c>
      <c r="S23" s="6"/>
      <c r="T23" s="13">
        <v>121</v>
      </c>
      <c r="U23" s="6"/>
      <c r="V23" s="240">
        <v>50</v>
      </c>
      <c r="W23" s="6"/>
      <c r="X23" s="13">
        <v>49</v>
      </c>
      <c r="Y23" s="6"/>
      <c r="Z23" s="13">
        <v>48</v>
      </c>
      <c r="AA23" s="6"/>
      <c r="AB23" s="13">
        <v>49</v>
      </c>
      <c r="AC23" s="6"/>
      <c r="AD23" s="82">
        <v>40</v>
      </c>
      <c r="AE23" s="6"/>
      <c r="AF23" s="13">
        <v>6</v>
      </c>
      <c r="AG23" s="6"/>
      <c r="AH23" s="13">
        <v>21</v>
      </c>
      <c r="AI23" s="6"/>
      <c r="AJ23" s="13">
        <v>20</v>
      </c>
      <c r="AK23" s="6"/>
      <c r="AL23" s="82">
        <v>20</v>
      </c>
      <c r="AM23" s="6"/>
      <c r="AN23" s="13">
        <v>0</v>
      </c>
      <c r="AO23" s="6"/>
      <c r="AP23" s="13">
        <v>0</v>
      </c>
      <c r="AQ23" s="6"/>
      <c r="AR23" s="13">
        <v>0</v>
      </c>
      <c r="AS23" s="6"/>
      <c r="AT23" s="82">
        <v>0</v>
      </c>
      <c r="AU23" s="6"/>
      <c r="AV23" s="13">
        <v>0</v>
      </c>
      <c r="AW23" s="6"/>
      <c r="AX23" s="13">
        <v>0</v>
      </c>
      <c r="AY23" s="6"/>
      <c r="AZ23" s="13">
        <v>0</v>
      </c>
      <c r="BA23" s="6"/>
      <c r="BB23" s="82">
        <v>0</v>
      </c>
      <c r="BC23" s="6"/>
    </row>
    <row r="24" spans="1:55" ht="14.15" customHeight="1" x14ac:dyDescent="0.3">
      <c r="C24" s="3" t="s">
        <v>14</v>
      </c>
      <c r="D24" s="47"/>
      <c r="E24" s="4"/>
      <c r="F24" s="240">
        <v>2790</v>
      </c>
      <c r="G24" s="4"/>
      <c r="H24" s="13">
        <v>2971</v>
      </c>
      <c r="I24" s="13"/>
      <c r="J24" s="13">
        <v>2851</v>
      </c>
      <c r="K24" s="13"/>
      <c r="L24" s="13">
        <v>2508</v>
      </c>
      <c r="M24" s="4"/>
      <c r="N24" s="82">
        <v>2365</v>
      </c>
      <c r="O24" s="13"/>
      <c r="P24" s="13">
        <v>2514</v>
      </c>
      <c r="Q24" s="13"/>
      <c r="R24" s="13">
        <v>2315</v>
      </c>
      <c r="S24" s="6"/>
      <c r="T24" s="13">
        <v>2127</v>
      </c>
      <c r="U24" s="6"/>
      <c r="V24" s="240">
        <v>1917</v>
      </c>
      <c r="W24" s="6"/>
      <c r="X24" s="13">
        <v>1732</v>
      </c>
      <c r="Y24" s="6"/>
      <c r="Z24" s="13">
        <v>1536</v>
      </c>
      <c r="AA24" s="6"/>
      <c r="AB24" s="13">
        <v>1387</v>
      </c>
      <c r="AC24" s="6"/>
      <c r="AD24" s="82">
        <v>1269</v>
      </c>
      <c r="AE24" s="6"/>
      <c r="AF24" s="13">
        <v>1177</v>
      </c>
      <c r="AG24" s="6"/>
      <c r="AH24" s="13">
        <v>1167</v>
      </c>
      <c r="AI24" s="6"/>
      <c r="AJ24" s="13">
        <v>1129</v>
      </c>
      <c r="AK24" s="6"/>
      <c r="AL24" s="82">
        <v>1143</v>
      </c>
      <c r="AM24" s="6"/>
      <c r="AN24" s="13">
        <v>1186</v>
      </c>
      <c r="AO24" s="6"/>
      <c r="AP24" s="13">
        <v>1184</v>
      </c>
      <c r="AQ24" s="6"/>
      <c r="AR24" s="13">
        <v>1111</v>
      </c>
      <c r="AS24" s="6"/>
      <c r="AT24" s="82">
        <v>1544</v>
      </c>
      <c r="AU24" s="6"/>
      <c r="AV24" s="13">
        <v>1629</v>
      </c>
      <c r="AW24" s="6"/>
      <c r="AX24" s="13">
        <v>1626</v>
      </c>
      <c r="AY24" s="6"/>
      <c r="AZ24" s="13">
        <v>1563</v>
      </c>
      <c r="BA24" s="6"/>
      <c r="BB24" s="82">
        <v>1565</v>
      </c>
      <c r="BC24" s="6"/>
    </row>
    <row r="25" spans="1:55" ht="14.15" customHeight="1" x14ac:dyDescent="0.3">
      <c r="C25" s="3" t="s">
        <v>15</v>
      </c>
      <c r="E25" s="4"/>
      <c r="F25" s="240">
        <v>171</v>
      </c>
      <c r="G25" s="4"/>
      <c r="H25" s="13">
        <v>170</v>
      </c>
      <c r="I25" s="13"/>
      <c r="J25" s="13">
        <v>151</v>
      </c>
      <c r="K25" s="13"/>
      <c r="L25" s="13">
        <v>153</v>
      </c>
      <c r="M25" s="4"/>
      <c r="N25" s="82">
        <v>153</v>
      </c>
      <c r="O25" s="13"/>
      <c r="P25" s="13">
        <v>142</v>
      </c>
      <c r="Q25" s="13"/>
      <c r="R25" s="13">
        <v>144</v>
      </c>
      <c r="S25" s="6"/>
      <c r="T25" s="13">
        <v>140</v>
      </c>
      <c r="U25" s="6"/>
      <c r="V25" s="240">
        <v>148</v>
      </c>
      <c r="W25" s="6"/>
      <c r="X25" s="13">
        <v>147</v>
      </c>
      <c r="Y25" s="6"/>
      <c r="Z25" s="13">
        <v>141</v>
      </c>
      <c r="AA25" s="6"/>
      <c r="AB25" s="13">
        <v>129</v>
      </c>
      <c r="AC25" s="6"/>
      <c r="AD25" s="82">
        <v>120</v>
      </c>
      <c r="AE25" s="6"/>
      <c r="AF25" s="13">
        <v>115</v>
      </c>
      <c r="AG25" s="6"/>
      <c r="AH25" s="13">
        <v>113</v>
      </c>
      <c r="AI25" s="6"/>
      <c r="AJ25" s="13">
        <v>101</v>
      </c>
      <c r="AK25" s="6"/>
      <c r="AL25" s="82">
        <v>100</v>
      </c>
      <c r="AM25" s="6"/>
      <c r="AN25" s="13">
        <v>99</v>
      </c>
      <c r="AO25" s="6"/>
      <c r="AP25" s="13">
        <v>98</v>
      </c>
      <c r="AQ25" s="6"/>
      <c r="AR25" s="13">
        <v>104</v>
      </c>
      <c r="AS25" s="6"/>
      <c r="AT25" s="82">
        <v>104</v>
      </c>
      <c r="AU25" s="6"/>
      <c r="AV25" s="13">
        <v>0</v>
      </c>
      <c r="AW25" s="6"/>
      <c r="AX25" s="13">
        <v>0</v>
      </c>
      <c r="AY25" s="6"/>
      <c r="AZ25" s="13">
        <v>0</v>
      </c>
      <c r="BA25" s="6"/>
      <c r="BB25" s="82">
        <v>96</v>
      </c>
      <c r="BC25" s="6"/>
    </row>
    <row r="26" spans="1:55" ht="14.15" customHeight="1" x14ac:dyDescent="0.3">
      <c r="C26" s="3" t="s">
        <v>16</v>
      </c>
      <c r="E26" s="4"/>
      <c r="F26" s="240">
        <v>106</v>
      </c>
      <c r="G26" s="4"/>
      <c r="H26" s="13">
        <v>126</v>
      </c>
      <c r="I26" s="13"/>
      <c r="J26" s="13">
        <v>127</v>
      </c>
      <c r="K26" s="13"/>
      <c r="L26" s="13">
        <v>125</v>
      </c>
      <c r="M26" s="4"/>
      <c r="N26" s="82">
        <v>128</v>
      </c>
      <c r="O26" s="13"/>
      <c r="P26" s="13">
        <v>124</v>
      </c>
      <c r="Q26" s="13"/>
      <c r="R26" s="13">
        <v>125</v>
      </c>
      <c r="S26" s="6"/>
      <c r="T26" s="13">
        <v>122</v>
      </c>
      <c r="U26" s="6"/>
      <c r="V26" s="240">
        <v>123</v>
      </c>
      <c r="W26" s="6"/>
      <c r="X26" s="13">
        <v>111</v>
      </c>
      <c r="Y26" s="6"/>
      <c r="Z26" s="13">
        <v>110</v>
      </c>
      <c r="AA26" s="6"/>
      <c r="AB26" s="13">
        <v>108</v>
      </c>
      <c r="AC26" s="6"/>
      <c r="AD26" s="82">
        <v>109</v>
      </c>
      <c r="AE26" s="6"/>
      <c r="AF26" s="13">
        <v>119</v>
      </c>
      <c r="AG26" s="6"/>
      <c r="AH26" s="13">
        <v>117</v>
      </c>
      <c r="AI26" s="6"/>
      <c r="AJ26" s="13">
        <v>117</v>
      </c>
      <c r="AK26" s="6"/>
      <c r="AL26" s="82">
        <v>106</v>
      </c>
      <c r="AM26" s="6"/>
      <c r="AN26" s="13">
        <v>117</v>
      </c>
      <c r="AO26" s="6"/>
      <c r="AP26" s="13">
        <v>117</v>
      </c>
      <c r="AQ26" s="6"/>
      <c r="AR26" s="13">
        <v>118</v>
      </c>
      <c r="AS26" s="6"/>
      <c r="AT26" s="82">
        <v>121</v>
      </c>
      <c r="AU26" s="6"/>
      <c r="AV26" s="13">
        <v>0</v>
      </c>
      <c r="AW26" s="6"/>
      <c r="AX26" s="13">
        <v>0</v>
      </c>
      <c r="AY26" s="6"/>
      <c r="AZ26" s="13">
        <v>0</v>
      </c>
      <c r="BA26" s="6"/>
      <c r="BB26" s="82">
        <v>111</v>
      </c>
      <c r="BC26" s="6"/>
    </row>
    <row r="27" spans="1:55" ht="14.15" customHeight="1" x14ac:dyDescent="0.3">
      <c r="C27" s="3" t="s">
        <v>17</v>
      </c>
      <c r="E27" s="4"/>
      <c r="F27" s="240">
        <v>1342</v>
      </c>
      <c r="G27" s="4"/>
      <c r="H27" s="13">
        <v>1597</v>
      </c>
      <c r="I27" s="13"/>
      <c r="J27" s="13">
        <v>1598</v>
      </c>
      <c r="K27" s="13"/>
      <c r="L27" s="13">
        <v>1511</v>
      </c>
      <c r="M27" s="4"/>
      <c r="N27" s="82">
        <v>1396</v>
      </c>
      <c r="O27" s="13"/>
      <c r="P27" s="13">
        <v>1143</v>
      </c>
      <c r="Q27" s="13"/>
      <c r="R27" s="13">
        <v>1150</v>
      </c>
      <c r="S27" s="6"/>
      <c r="T27" s="13">
        <v>1140</v>
      </c>
      <c r="U27" s="6"/>
      <c r="V27" s="240">
        <v>1089</v>
      </c>
      <c r="W27" s="6"/>
      <c r="X27" s="13">
        <v>1241</v>
      </c>
      <c r="Y27" s="6"/>
      <c r="Z27" s="13">
        <v>1265</v>
      </c>
      <c r="AA27" s="6"/>
      <c r="AB27" s="13">
        <v>1278</v>
      </c>
      <c r="AC27" s="6"/>
      <c r="AD27" s="82">
        <v>1252</v>
      </c>
      <c r="AE27" s="6"/>
      <c r="AF27" s="13">
        <v>726</v>
      </c>
      <c r="AG27" s="6"/>
      <c r="AH27" s="13">
        <v>725</v>
      </c>
      <c r="AI27" s="6"/>
      <c r="AJ27" s="13">
        <v>935</v>
      </c>
      <c r="AK27" s="6"/>
      <c r="AL27" s="82">
        <v>958</v>
      </c>
      <c r="AM27" s="6"/>
      <c r="AN27" s="13">
        <v>1056</v>
      </c>
      <c r="AO27" s="6"/>
      <c r="AP27" s="13">
        <v>1072</v>
      </c>
      <c r="AQ27" s="6"/>
      <c r="AR27" s="13">
        <v>1059</v>
      </c>
      <c r="AS27" s="6"/>
      <c r="AT27" s="82">
        <v>1108</v>
      </c>
      <c r="AU27" s="6"/>
      <c r="AV27" s="13">
        <v>1370</v>
      </c>
      <c r="AW27" s="6"/>
      <c r="AX27" s="13">
        <v>1295</v>
      </c>
      <c r="AY27" s="6"/>
      <c r="AZ27" s="13">
        <v>1389</v>
      </c>
      <c r="BA27" s="6"/>
      <c r="BB27" s="82">
        <v>1091</v>
      </c>
      <c r="BC27" s="6"/>
    </row>
    <row r="28" spans="1:55" ht="14.15" customHeight="1" x14ac:dyDescent="0.3">
      <c r="C28" s="3" t="s">
        <v>8</v>
      </c>
      <c r="E28" s="4"/>
      <c r="F28" s="240">
        <v>149</v>
      </c>
      <c r="G28" s="4"/>
      <c r="H28" s="13">
        <v>9</v>
      </c>
      <c r="I28" s="13"/>
      <c r="J28" s="13">
        <v>9</v>
      </c>
      <c r="K28" s="13"/>
      <c r="L28" s="13">
        <v>9</v>
      </c>
      <c r="M28" s="4"/>
      <c r="N28" s="82">
        <v>103</v>
      </c>
      <c r="O28" s="13"/>
      <c r="P28" s="13">
        <v>9</v>
      </c>
      <c r="Q28" s="13"/>
      <c r="R28" s="13">
        <v>9</v>
      </c>
      <c r="S28" s="6"/>
      <c r="T28" s="13">
        <v>9</v>
      </c>
      <c r="U28" s="6"/>
      <c r="V28" s="240">
        <v>9</v>
      </c>
      <c r="W28" s="6"/>
      <c r="X28" s="13">
        <v>9</v>
      </c>
      <c r="Y28" s="6"/>
      <c r="Z28" s="13">
        <v>9</v>
      </c>
      <c r="AA28" s="6"/>
      <c r="AB28" s="13">
        <v>8</v>
      </c>
      <c r="AC28" s="6"/>
      <c r="AD28" s="82">
        <v>8</v>
      </c>
      <c r="AE28" s="6"/>
      <c r="AF28" s="13">
        <v>8</v>
      </c>
      <c r="AG28" s="6"/>
      <c r="AH28" s="13">
        <v>8</v>
      </c>
      <c r="AI28" s="6"/>
      <c r="AJ28" s="13">
        <v>8</v>
      </c>
      <c r="AK28" s="6"/>
      <c r="AL28" s="82">
        <v>8</v>
      </c>
      <c r="AM28" s="6"/>
      <c r="AN28" s="13">
        <v>0</v>
      </c>
      <c r="AO28" s="6"/>
      <c r="AP28" s="13">
        <v>0</v>
      </c>
      <c r="AQ28" s="6"/>
      <c r="AR28" s="13">
        <v>0</v>
      </c>
      <c r="AS28" s="6"/>
      <c r="AT28" s="82">
        <v>0</v>
      </c>
      <c r="AU28" s="6"/>
      <c r="AV28" s="13">
        <v>0</v>
      </c>
      <c r="AW28" s="6"/>
      <c r="AX28" s="13">
        <v>0</v>
      </c>
      <c r="AY28" s="6"/>
      <c r="AZ28" s="13">
        <v>0</v>
      </c>
      <c r="BA28" s="6"/>
      <c r="BB28" s="82">
        <v>0</v>
      </c>
      <c r="BC28" s="6"/>
    </row>
    <row r="29" spans="1:55" ht="14.15" customHeight="1" x14ac:dyDescent="0.3">
      <c r="C29" s="3" t="s">
        <v>9</v>
      </c>
      <c r="E29" s="4"/>
      <c r="F29" s="240">
        <v>416</v>
      </c>
      <c r="G29" s="4"/>
      <c r="H29" s="13">
        <v>483</v>
      </c>
      <c r="I29" s="13"/>
      <c r="J29" s="13">
        <v>552</v>
      </c>
      <c r="K29" s="13"/>
      <c r="L29" s="13">
        <v>603</v>
      </c>
      <c r="M29" s="4"/>
      <c r="N29" s="82">
        <v>645</v>
      </c>
      <c r="O29" s="13"/>
      <c r="P29" s="13">
        <v>745</v>
      </c>
      <c r="Q29" s="13"/>
      <c r="R29" s="13">
        <v>502</v>
      </c>
      <c r="S29" s="6"/>
      <c r="T29" s="13">
        <v>546</v>
      </c>
      <c r="U29" s="6"/>
      <c r="V29" s="240">
        <v>596</v>
      </c>
      <c r="W29" s="6"/>
      <c r="X29" s="13">
        <v>645</v>
      </c>
      <c r="Y29" s="6"/>
      <c r="Z29" s="13">
        <v>710</v>
      </c>
      <c r="AA29" s="6"/>
      <c r="AB29" s="13">
        <v>768</v>
      </c>
      <c r="AC29" s="6"/>
      <c r="AD29" s="82">
        <v>801</v>
      </c>
      <c r="AE29" s="6"/>
      <c r="AF29" s="13">
        <v>628</v>
      </c>
      <c r="AG29" s="6"/>
      <c r="AH29" s="13">
        <v>544</v>
      </c>
      <c r="AI29" s="6"/>
      <c r="AJ29" s="13">
        <v>17</v>
      </c>
      <c r="AK29" s="6"/>
      <c r="AL29" s="82">
        <v>18</v>
      </c>
      <c r="AM29" s="6"/>
      <c r="AN29" s="13">
        <v>14</v>
      </c>
      <c r="AO29" s="6"/>
      <c r="AP29" s="13">
        <v>15</v>
      </c>
      <c r="AQ29" s="6"/>
      <c r="AR29" s="13">
        <v>15</v>
      </c>
      <c r="AS29" s="6"/>
      <c r="AT29" s="82">
        <v>17</v>
      </c>
      <c r="AU29" s="6"/>
      <c r="AV29" s="13">
        <v>0</v>
      </c>
      <c r="AW29" s="6"/>
      <c r="AX29" s="13">
        <v>0</v>
      </c>
      <c r="AY29" s="6"/>
      <c r="AZ29" s="13">
        <v>0</v>
      </c>
      <c r="BA29" s="6"/>
      <c r="BB29" s="82">
        <v>14</v>
      </c>
      <c r="BC29" s="6"/>
    </row>
    <row r="30" spans="1:55" ht="14.15" customHeight="1" x14ac:dyDescent="0.3">
      <c r="C30" s="3" t="s">
        <v>18</v>
      </c>
      <c r="E30" s="4"/>
      <c r="F30" s="240">
        <v>694</v>
      </c>
      <c r="G30" s="4"/>
      <c r="H30" s="13">
        <v>707</v>
      </c>
      <c r="I30" s="13"/>
      <c r="J30" s="13">
        <v>719</v>
      </c>
      <c r="K30" s="13"/>
      <c r="L30" s="13">
        <v>693</v>
      </c>
      <c r="M30" s="4"/>
      <c r="N30" s="240">
        <v>690</v>
      </c>
      <c r="O30" s="13"/>
      <c r="P30" s="13">
        <v>525</v>
      </c>
      <c r="Q30" s="13"/>
      <c r="R30" s="13">
        <v>580</v>
      </c>
      <c r="S30" s="6"/>
      <c r="T30" s="13">
        <v>590</v>
      </c>
      <c r="U30" s="6"/>
      <c r="V30" s="240">
        <v>565</v>
      </c>
      <c r="W30" s="6"/>
      <c r="X30" s="13">
        <v>483</v>
      </c>
      <c r="Y30" s="6"/>
      <c r="Z30" s="13">
        <v>487</v>
      </c>
      <c r="AA30" s="6"/>
      <c r="AB30" s="13">
        <v>420</v>
      </c>
      <c r="AC30" s="6"/>
      <c r="AD30" s="82">
        <v>374</v>
      </c>
      <c r="AE30" s="6"/>
      <c r="AF30" s="13">
        <v>361</v>
      </c>
      <c r="AG30" s="6"/>
      <c r="AH30" s="13">
        <v>352</v>
      </c>
      <c r="AI30" s="6"/>
      <c r="AJ30" s="13">
        <v>349</v>
      </c>
      <c r="AK30" s="6"/>
      <c r="AL30" s="82">
        <v>348</v>
      </c>
      <c r="AM30" s="6"/>
      <c r="AN30" s="13">
        <v>333</v>
      </c>
      <c r="AO30" s="6"/>
      <c r="AP30" s="13">
        <v>333</v>
      </c>
      <c r="AQ30" s="6"/>
      <c r="AR30" s="13">
        <v>321</v>
      </c>
      <c r="AS30" s="6"/>
      <c r="AT30" s="82">
        <v>567</v>
      </c>
      <c r="AU30" s="6"/>
      <c r="AV30" s="13">
        <v>536</v>
      </c>
      <c r="AW30" s="6"/>
      <c r="AX30" s="13">
        <v>518</v>
      </c>
      <c r="AY30" s="6"/>
      <c r="AZ30" s="13">
        <v>0</v>
      </c>
      <c r="BA30" s="6"/>
      <c r="BB30" s="82">
        <v>0</v>
      </c>
      <c r="BC30" s="6"/>
    </row>
    <row r="31" spans="1:55" ht="14.15" customHeight="1" x14ac:dyDescent="0.3">
      <c r="C31" s="3" t="s">
        <v>297</v>
      </c>
      <c r="E31" s="4"/>
      <c r="F31" s="240">
        <v>153</v>
      </c>
      <c r="G31" s="4"/>
      <c r="H31" s="13">
        <v>0</v>
      </c>
      <c r="I31" s="13"/>
      <c r="J31" s="13">
        <v>0</v>
      </c>
      <c r="K31" s="13"/>
      <c r="L31" s="13">
        <v>0</v>
      </c>
      <c r="M31" s="4"/>
      <c r="N31" s="240">
        <v>106</v>
      </c>
      <c r="O31" s="13"/>
      <c r="P31" s="13">
        <v>0</v>
      </c>
      <c r="Q31" s="13"/>
      <c r="R31" s="13">
        <v>0</v>
      </c>
      <c r="S31" s="6"/>
      <c r="T31" s="13">
        <v>0</v>
      </c>
      <c r="U31" s="6"/>
      <c r="V31" s="240">
        <v>0</v>
      </c>
      <c r="W31" s="6"/>
      <c r="X31" s="13">
        <v>0</v>
      </c>
      <c r="Y31" s="6"/>
      <c r="Z31" s="13">
        <v>0</v>
      </c>
      <c r="AA31" s="6"/>
      <c r="AB31" s="13">
        <v>0</v>
      </c>
      <c r="AC31" s="6"/>
      <c r="AD31" s="240">
        <v>0</v>
      </c>
      <c r="AE31" s="6"/>
      <c r="AF31" s="13">
        <v>0</v>
      </c>
      <c r="AG31" s="6"/>
      <c r="AH31" s="13">
        <v>0</v>
      </c>
      <c r="AI31" s="6"/>
      <c r="AJ31" s="13">
        <v>0</v>
      </c>
      <c r="AK31" s="6"/>
      <c r="AL31" s="240">
        <v>0</v>
      </c>
      <c r="AM31" s="6"/>
      <c r="AN31" s="13">
        <v>0</v>
      </c>
      <c r="AO31" s="6"/>
      <c r="AP31" s="13">
        <v>0</v>
      </c>
      <c r="AQ31" s="6"/>
      <c r="AR31" s="13">
        <v>0</v>
      </c>
      <c r="AS31" s="6"/>
      <c r="AT31" s="240">
        <v>0</v>
      </c>
      <c r="AU31" s="6"/>
      <c r="AV31" s="13">
        <v>0</v>
      </c>
      <c r="AW31" s="6"/>
      <c r="AX31" s="13">
        <v>0</v>
      </c>
      <c r="AY31" s="6"/>
      <c r="AZ31" s="13">
        <v>0</v>
      </c>
      <c r="BA31" s="6"/>
      <c r="BB31" s="240">
        <v>0</v>
      </c>
      <c r="BC31" s="6"/>
    </row>
    <row r="32" spans="1:55" ht="14.15" customHeight="1" x14ac:dyDescent="0.3">
      <c r="C32" s="3" t="s">
        <v>10</v>
      </c>
      <c r="E32" s="4"/>
      <c r="F32" s="240">
        <v>387</v>
      </c>
      <c r="G32" s="4"/>
      <c r="H32" s="13">
        <v>371</v>
      </c>
      <c r="I32" s="13"/>
      <c r="J32" s="13">
        <v>391</v>
      </c>
      <c r="K32" s="13"/>
      <c r="L32" s="13">
        <v>299</v>
      </c>
      <c r="M32" s="4"/>
      <c r="N32" s="82">
        <v>255</v>
      </c>
      <c r="O32" s="13"/>
      <c r="P32" s="13">
        <v>284</v>
      </c>
      <c r="Q32" s="13"/>
      <c r="R32" s="13">
        <v>334</v>
      </c>
      <c r="S32" s="6"/>
      <c r="T32" s="13">
        <v>237</v>
      </c>
      <c r="U32" s="6"/>
      <c r="V32" s="240">
        <v>147</v>
      </c>
      <c r="W32" s="6"/>
      <c r="X32" s="13">
        <v>130</v>
      </c>
      <c r="Y32" s="6"/>
      <c r="Z32" s="13">
        <v>137</v>
      </c>
      <c r="AA32" s="6"/>
      <c r="AB32" s="13">
        <v>106</v>
      </c>
      <c r="AC32" s="6"/>
      <c r="AD32" s="82">
        <v>116</v>
      </c>
      <c r="AE32" s="6"/>
      <c r="AF32" s="13">
        <v>133</v>
      </c>
      <c r="AG32" s="6"/>
      <c r="AH32" s="13">
        <v>142</v>
      </c>
      <c r="AI32" s="6"/>
      <c r="AJ32" s="13">
        <v>145</v>
      </c>
      <c r="AK32" s="6"/>
      <c r="AL32" s="82">
        <v>150</v>
      </c>
      <c r="AM32" s="6"/>
      <c r="AN32" s="13">
        <v>186</v>
      </c>
      <c r="AO32" s="6"/>
      <c r="AP32" s="13">
        <v>201</v>
      </c>
      <c r="AQ32" s="6"/>
      <c r="AR32" s="13">
        <v>203</v>
      </c>
      <c r="AS32" s="6"/>
      <c r="AT32" s="82">
        <v>202</v>
      </c>
      <c r="AU32" s="6"/>
      <c r="AV32" s="13">
        <f>397+54</f>
        <v>451</v>
      </c>
      <c r="AW32" s="6"/>
      <c r="AX32" s="13">
        <v>376</v>
      </c>
      <c r="AY32" s="6"/>
      <c r="AZ32" s="13">
        <v>884</v>
      </c>
      <c r="BA32" s="6"/>
      <c r="BB32" s="82">
        <v>187</v>
      </c>
      <c r="BC32" s="6"/>
    </row>
    <row r="33" spans="1:55" ht="14.15" customHeight="1" x14ac:dyDescent="0.3">
      <c r="B33" s="3" t="s">
        <v>19</v>
      </c>
      <c r="E33" s="4"/>
      <c r="F33" s="240">
        <v>90171</v>
      </c>
      <c r="G33" s="4"/>
      <c r="H33" s="13">
        <v>86363</v>
      </c>
      <c r="I33" s="13"/>
      <c r="J33" s="13">
        <v>83407</v>
      </c>
      <c r="K33" s="13"/>
      <c r="L33" s="13">
        <v>79769</v>
      </c>
      <c r="M33" s="4"/>
      <c r="N33" s="82">
        <v>81297</v>
      </c>
      <c r="O33" s="13"/>
      <c r="P33" s="13">
        <v>79368</v>
      </c>
      <c r="Q33" s="13"/>
      <c r="R33" s="13">
        <v>78767</v>
      </c>
      <c r="S33" s="6"/>
      <c r="T33" s="13">
        <v>76725</v>
      </c>
      <c r="U33" s="6"/>
      <c r="V33" s="240">
        <v>75364</v>
      </c>
      <c r="W33" s="6"/>
      <c r="X33" s="13">
        <v>75373</v>
      </c>
      <c r="Y33" s="6"/>
      <c r="Z33" s="13">
        <v>69715</v>
      </c>
      <c r="AA33" s="6"/>
      <c r="AB33" s="13">
        <v>67696</v>
      </c>
      <c r="AC33" s="6"/>
      <c r="AD33" s="82">
        <v>67628</v>
      </c>
      <c r="AE33" s="6"/>
      <c r="AF33" s="13">
        <v>65722</v>
      </c>
      <c r="AG33" s="6"/>
      <c r="AH33" s="13">
        <v>61331</v>
      </c>
      <c r="AI33" s="6"/>
      <c r="AJ33" s="13">
        <v>58873</v>
      </c>
      <c r="AK33" s="6"/>
      <c r="AL33" s="82">
        <v>57371</v>
      </c>
      <c r="AM33" s="6"/>
      <c r="AN33" s="13">
        <v>53453</v>
      </c>
      <c r="AO33" s="6"/>
      <c r="AP33" s="13">
        <v>51582</v>
      </c>
      <c r="AQ33" s="6"/>
      <c r="AR33" s="13">
        <v>50635</v>
      </c>
      <c r="AS33" s="6"/>
      <c r="AT33" s="82">
        <v>53040</v>
      </c>
      <c r="AU33" s="6"/>
      <c r="AV33" s="13">
        <v>50147</v>
      </c>
      <c r="AW33" s="6"/>
      <c r="AX33" s="13">
        <v>50668</v>
      </c>
      <c r="AY33" s="6"/>
      <c r="AZ33" s="13">
        <v>48418</v>
      </c>
      <c r="BA33" s="6"/>
      <c r="BB33" s="82">
        <v>52831</v>
      </c>
      <c r="BC33" s="6"/>
    </row>
    <row r="34" spans="1:55" ht="14.15" customHeight="1" x14ac:dyDescent="0.3">
      <c r="B34" s="3" t="s">
        <v>20</v>
      </c>
      <c r="E34" s="4"/>
      <c r="F34" s="240">
        <v>4731</v>
      </c>
      <c r="G34" s="4"/>
      <c r="H34" s="13">
        <v>4585</v>
      </c>
      <c r="I34" s="13"/>
      <c r="J34" s="13">
        <v>4566</v>
      </c>
      <c r="K34" s="13"/>
      <c r="L34" s="13">
        <v>4473</v>
      </c>
      <c r="M34" s="4"/>
      <c r="N34" s="82">
        <v>4415</v>
      </c>
      <c r="O34" s="13"/>
      <c r="P34" s="13">
        <v>4265</v>
      </c>
      <c r="Q34" s="13"/>
      <c r="R34" s="13">
        <v>4173</v>
      </c>
      <c r="S34" s="6"/>
      <c r="T34" s="13">
        <v>4067</v>
      </c>
      <c r="U34" s="6"/>
      <c r="V34" s="240">
        <v>4055</v>
      </c>
      <c r="W34" s="6"/>
      <c r="X34" s="13">
        <v>3975</v>
      </c>
      <c r="Y34" s="6"/>
      <c r="Z34" s="13">
        <v>3876</v>
      </c>
      <c r="AA34" s="6"/>
      <c r="AB34" s="13">
        <v>3745</v>
      </c>
      <c r="AC34" s="6"/>
      <c r="AD34" s="82">
        <v>3736</v>
      </c>
      <c r="AE34" s="6"/>
      <c r="AF34" s="13">
        <v>3642</v>
      </c>
      <c r="AG34" s="6"/>
      <c r="AH34" s="13">
        <v>3570</v>
      </c>
      <c r="AI34" s="6"/>
      <c r="AJ34" s="13">
        <v>3561</v>
      </c>
      <c r="AK34" s="6"/>
      <c r="AL34" s="82">
        <v>3616</v>
      </c>
      <c r="AM34" s="6"/>
      <c r="AN34" s="13">
        <v>3644</v>
      </c>
      <c r="AO34" s="6"/>
      <c r="AP34" s="13">
        <v>3684</v>
      </c>
      <c r="AQ34" s="6"/>
      <c r="AR34" s="13">
        <v>3646</v>
      </c>
      <c r="AS34" s="6"/>
      <c r="AT34" s="82">
        <v>3669</v>
      </c>
      <c r="AU34" s="6"/>
      <c r="AV34" s="13">
        <v>3632</v>
      </c>
      <c r="AW34" s="6"/>
      <c r="AX34" s="13">
        <v>3327</v>
      </c>
      <c r="AY34" s="6"/>
      <c r="AZ34" s="13">
        <v>3300</v>
      </c>
      <c r="BA34" s="6"/>
      <c r="BB34" s="82">
        <v>3338</v>
      </c>
      <c r="BC34" s="6"/>
    </row>
    <row r="35" spans="1:55" ht="14.15" customHeight="1" x14ac:dyDescent="0.3">
      <c r="B35" s="3" t="s">
        <v>21</v>
      </c>
      <c r="E35" s="4"/>
      <c r="F35" s="240">
        <v>835</v>
      </c>
      <c r="G35" s="4"/>
      <c r="H35" s="13">
        <v>834</v>
      </c>
      <c r="I35" s="13"/>
      <c r="J35" s="13">
        <v>848</v>
      </c>
      <c r="K35" s="13"/>
      <c r="L35" s="13">
        <v>858</v>
      </c>
      <c r="M35" s="4"/>
      <c r="N35" s="82">
        <v>866</v>
      </c>
      <c r="O35" s="13"/>
      <c r="P35" s="13">
        <v>884</v>
      </c>
      <c r="Q35" s="13"/>
      <c r="R35" s="13">
        <v>882</v>
      </c>
      <c r="S35" s="6"/>
      <c r="T35" s="13">
        <v>867</v>
      </c>
      <c r="U35" s="6"/>
      <c r="V35" s="240">
        <v>882</v>
      </c>
      <c r="W35" s="6"/>
      <c r="X35" s="13">
        <v>861</v>
      </c>
      <c r="Y35" s="6"/>
      <c r="Z35" s="13">
        <v>848</v>
      </c>
      <c r="AA35" s="6"/>
      <c r="AB35" s="13">
        <v>843</v>
      </c>
      <c r="AC35" s="6"/>
      <c r="AD35" s="82">
        <v>756</v>
      </c>
      <c r="AE35" s="6"/>
      <c r="AF35" s="13">
        <v>744</v>
      </c>
      <c r="AG35" s="6"/>
      <c r="AH35" s="13">
        <v>738</v>
      </c>
      <c r="AI35" s="6"/>
      <c r="AJ35" s="13">
        <v>739</v>
      </c>
      <c r="AK35" s="6"/>
      <c r="AL35" s="82">
        <v>739</v>
      </c>
      <c r="AM35" s="6"/>
      <c r="AN35" s="13">
        <v>746</v>
      </c>
      <c r="AO35" s="6"/>
      <c r="AP35" s="13">
        <v>729</v>
      </c>
      <c r="AQ35" s="6"/>
      <c r="AR35" s="13">
        <v>718</v>
      </c>
      <c r="AS35" s="6"/>
      <c r="AT35" s="82">
        <v>723</v>
      </c>
      <c r="AU35" s="6"/>
      <c r="AV35" s="13">
        <v>796</v>
      </c>
      <c r="AW35" s="6"/>
      <c r="AX35" s="13">
        <v>414</v>
      </c>
      <c r="AY35" s="6"/>
      <c r="AZ35" s="13">
        <v>419</v>
      </c>
      <c r="BA35" s="6"/>
      <c r="BB35" s="82">
        <v>423</v>
      </c>
      <c r="BC35" s="6"/>
    </row>
    <row r="36" spans="1:55" s="7" customFormat="1" ht="14.15" customHeight="1" thickBot="1" x14ac:dyDescent="0.35">
      <c r="A36" s="44" t="s">
        <v>22</v>
      </c>
      <c r="B36" s="48"/>
      <c r="E36" s="49"/>
      <c r="F36" s="241">
        <f>SUBTOTAL(109,F22:F35)</f>
        <v>102106</v>
      </c>
      <c r="G36" s="49"/>
      <c r="H36" s="15">
        <f>SUBTOTAL(109,H22:H35)</f>
        <v>98378</v>
      </c>
      <c r="I36" s="174"/>
      <c r="J36" s="15">
        <f>SUBTOTAL(109,J22:J35)</f>
        <v>95364</v>
      </c>
      <c r="K36" s="174"/>
      <c r="L36" s="15">
        <f>SUBTOTAL(109,L22:L35)</f>
        <v>91146</v>
      </c>
      <c r="M36" s="49"/>
      <c r="N36" s="83">
        <f>SUBTOTAL(109,N22:N35)</f>
        <v>92557</v>
      </c>
      <c r="O36" s="174"/>
      <c r="P36" s="15">
        <f>SUBTOTAL(109,P22:P35)</f>
        <v>90140</v>
      </c>
      <c r="Q36" s="174"/>
      <c r="R36" s="15">
        <f>SUBTOTAL(109,R22:R35)</f>
        <v>89117</v>
      </c>
      <c r="S36" s="50"/>
      <c r="T36" s="15">
        <f>SUBTOTAL(109,T22:T35)</f>
        <v>86691</v>
      </c>
      <c r="U36" s="50"/>
      <c r="V36" s="241">
        <f>SUBTOTAL(109,V22:V35)</f>
        <v>84945</v>
      </c>
      <c r="W36" s="50"/>
      <c r="X36" s="15">
        <f>SUBTOTAL(109,X22:X35)</f>
        <v>84756</v>
      </c>
      <c r="Y36" s="50"/>
      <c r="Z36" s="15">
        <f>SUBTOTAL(109,Z22:Z35)</f>
        <v>78882</v>
      </c>
      <c r="AA36" s="50"/>
      <c r="AB36" s="15">
        <f>SUBTOTAL(109,AB22:AB35)</f>
        <v>76537</v>
      </c>
      <c r="AC36" s="50"/>
      <c r="AD36" s="83">
        <f>SUBTOTAL(109,AD22:AD35)</f>
        <v>76209</v>
      </c>
      <c r="AE36" s="50"/>
      <c r="AF36" s="15">
        <f>SUBTOTAL(109,AF22:AF35)</f>
        <v>73381</v>
      </c>
      <c r="AG36" s="50"/>
      <c r="AH36" s="15">
        <f>SUBTOTAL(109,AH22:AH35)</f>
        <v>68828</v>
      </c>
      <c r="AI36" s="50"/>
      <c r="AJ36" s="15">
        <f>SUBTOTAL(109,AJ22:AJ35)</f>
        <v>65994</v>
      </c>
      <c r="AK36" s="50"/>
      <c r="AL36" s="83">
        <f>SUBTOTAL(109,AL22:AL35)</f>
        <v>64577</v>
      </c>
      <c r="AM36" s="50"/>
      <c r="AN36" s="113">
        <f>SUBTOTAL(109,AN22:AN35)</f>
        <v>60834</v>
      </c>
      <c r="AO36" s="50"/>
      <c r="AP36" s="113">
        <f>SUBTOTAL(109,AP22:AP35)</f>
        <v>59015</v>
      </c>
      <c r="AQ36" s="50"/>
      <c r="AR36" s="113">
        <f>SUBTOTAL(109,AR22:AR35)</f>
        <v>57930</v>
      </c>
      <c r="AS36" s="50"/>
      <c r="AT36" s="83">
        <f>SUBTOTAL(109,AT22:AT35)</f>
        <v>61095</v>
      </c>
      <c r="AU36" s="50"/>
      <c r="AV36" s="15">
        <f>SUBTOTAL(109,AV22:AV35)</f>
        <v>58561</v>
      </c>
      <c r="AW36" s="50"/>
      <c r="AX36" s="15">
        <f>SUBTOTAL(109,AX22:AX35)</f>
        <v>58224</v>
      </c>
      <c r="AY36" s="50"/>
      <c r="AZ36" s="134">
        <f>SUBTOTAL(109,AZ22:AZ35)</f>
        <v>55973</v>
      </c>
      <c r="BA36" s="50"/>
      <c r="BB36" s="83">
        <f>SUBTOTAL(109,BB22:BB35)</f>
        <v>59656</v>
      </c>
      <c r="BC36" s="50"/>
    </row>
    <row r="37" spans="1:55" ht="6" customHeight="1" thickTop="1" x14ac:dyDescent="0.3">
      <c r="A37" s="51"/>
      <c r="B37" s="52"/>
      <c r="E37" s="32"/>
      <c r="F37" s="242"/>
      <c r="G37" s="32"/>
      <c r="H37" s="45"/>
      <c r="I37" s="45"/>
      <c r="J37" s="45"/>
      <c r="K37" s="45"/>
      <c r="L37" s="45"/>
      <c r="M37" s="32"/>
      <c r="N37" s="84"/>
      <c r="O37" s="45"/>
      <c r="P37" s="45"/>
      <c r="Q37" s="45"/>
      <c r="R37" s="45"/>
      <c r="S37" s="53"/>
      <c r="T37" s="45"/>
      <c r="U37" s="53"/>
      <c r="V37" s="242"/>
      <c r="W37" s="53"/>
      <c r="X37" s="45"/>
      <c r="Y37" s="53"/>
      <c r="Z37" s="45"/>
      <c r="AA37" s="53"/>
      <c r="AB37" s="45"/>
      <c r="AC37" s="53"/>
      <c r="AD37" s="84"/>
      <c r="AE37" s="53"/>
      <c r="AF37" s="45"/>
      <c r="AG37" s="53"/>
      <c r="AH37" s="45"/>
      <c r="AI37" s="53"/>
      <c r="AJ37" s="45"/>
      <c r="AK37" s="53"/>
      <c r="AL37" s="84"/>
      <c r="AM37" s="53"/>
      <c r="AN37" s="45"/>
      <c r="AO37" s="53"/>
      <c r="AP37" s="45"/>
      <c r="AQ37" s="53"/>
      <c r="AR37" s="45"/>
      <c r="AS37" s="53"/>
      <c r="AT37" s="84"/>
      <c r="AU37" s="53"/>
      <c r="AV37" s="45"/>
      <c r="AW37" s="53"/>
      <c r="AX37" s="45"/>
      <c r="AY37" s="53"/>
      <c r="AZ37" s="45"/>
      <c r="BA37" s="53"/>
      <c r="BB37" s="84"/>
      <c r="BC37" s="53"/>
    </row>
    <row r="38" spans="1:55" s="7" customFormat="1" ht="14.15" customHeight="1" thickBot="1" x14ac:dyDescent="0.35">
      <c r="A38" s="9" t="s">
        <v>23</v>
      </c>
      <c r="E38" s="14"/>
      <c r="F38" s="241">
        <f>SUBTOTAL(109,F6:F37)</f>
        <v>114625</v>
      </c>
      <c r="G38" s="14"/>
      <c r="H38" s="15">
        <f>SUBTOTAL(109,H6:H37)</f>
        <v>111898</v>
      </c>
      <c r="I38" s="174"/>
      <c r="J38" s="15">
        <f>SUBTOTAL(109,J6:J37)</f>
        <v>108172</v>
      </c>
      <c r="K38" s="174"/>
      <c r="L38" s="15">
        <f>SUBTOTAL(109,L6:L37)</f>
        <v>103966</v>
      </c>
      <c r="M38" s="14"/>
      <c r="N38" s="83">
        <f>SUBTOTAL(109,N6:N37)</f>
        <v>105348</v>
      </c>
      <c r="O38" s="174"/>
      <c r="P38" s="15">
        <f>SUBTOTAL(109,P6:P37)</f>
        <v>102815</v>
      </c>
      <c r="Q38" s="174"/>
      <c r="R38" s="15">
        <f>SUBTOTAL(109,R6:R37)</f>
        <v>102327</v>
      </c>
      <c r="S38" s="16"/>
      <c r="T38" s="15">
        <f>SUBTOTAL(109,T6:T37)</f>
        <v>97875</v>
      </c>
      <c r="U38" s="16"/>
      <c r="V38" s="241">
        <f>SUBTOTAL(109,V6:V37)</f>
        <v>96637</v>
      </c>
      <c r="W38" s="16"/>
      <c r="X38" s="15">
        <f>SUBTOTAL(109,X6:X37)</f>
        <v>95943</v>
      </c>
      <c r="Y38" s="16"/>
      <c r="Z38" s="15">
        <f>SUBTOTAL(109,Z6:Z37)</f>
        <v>89066</v>
      </c>
      <c r="AA38" s="16"/>
      <c r="AB38" s="15">
        <f>SUBTOTAL(109,AB6:AB37)</f>
        <v>85929</v>
      </c>
      <c r="AC38" s="16"/>
      <c r="AD38" s="83">
        <f>SUBTOTAL(109,AD6:AD37)</f>
        <v>85981</v>
      </c>
      <c r="AE38" s="16"/>
      <c r="AF38" s="15">
        <f>SUBTOTAL(109,AF6:AF37)</f>
        <v>81007</v>
      </c>
      <c r="AG38" s="16"/>
      <c r="AH38" s="15">
        <f>SUBTOTAL(109,AH6:AH37)</f>
        <v>79276</v>
      </c>
      <c r="AI38" s="16"/>
      <c r="AJ38" s="15">
        <f>SUBTOTAL(109,AJ6:AJ37)</f>
        <v>73302</v>
      </c>
      <c r="AK38" s="16"/>
      <c r="AL38" s="83">
        <f>SUBTOTAL(109,AL6:AL37)</f>
        <v>72600</v>
      </c>
      <c r="AM38" s="16"/>
      <c r="AN38" s="113">
        <f>SUBTOTAL(109,AN6:AN37)</f>
        <v>67553</v>
      </c>
      <c r="AO38" s="16"/>
      <c r="AP38" s="113">
        <f>SUBTOTAL(109,AP6:AP37)</f>
        <v>65814</v>
      </c>
      <c r="AQ38" s="16"/>
      <c r="AR38" s="113">
        <f>SUBTOTAL(109,AR6:AR37)</f>
        <v>64343</v>
      </c>
      <c r="AS38" s="16"/>
      <c r="AT38" s="83">
        <f>SUBTOTAL(109,AT6:AT37)</f>
        <v>67476</v>
      </c>
      <c r="AU38" s="16"/>
      <c r="AV38" s="15">
        <f>SUBTOTAL(109,AV6:AV37)</f>
        <v>64561</v>
      </c>
      <c r="AW38" s="16"/>
      <c r="AX38" s="15">
        <f>SUBTOTAL(109,AX6:AX37)</f>
        <v>65002</v>
      </c>
      <c r="AY38" s="16"/>
      <c r="AZ38" s="15">
        <f>SUBTOTAL(109,AZ6:AZ37)</f>
        <v>62139</v>
      </c>
      <c r="BA38" s="16"/>
      <c r="BB38" s="83">
        <f>SUBTOTAL(109,BB6:BB37)</f>
        <v>66003</v>
      </c>
      <c r="BC38" s="16"/>
    </row>
    <row r="39" spans="1:55" ht="12" thickTop="1" x14ac:dyDescent="0.3">
      <c r="A39" s="54"/>
      <c r="E39" s="4"/>
      <c r="F39" s="244"/>
      <c r="G39" s="4"/>
      <c r="H39" s="5"/>
      <c r="I39" s="5"/>
      <c r="J39" s="5"/>
      <c r="K39" s="5"/>
      <c r="L39" s="5"/>
      <c r="M39" s="4"/>
      <c r="N39" s="86"/>
      <c r="O39" s="5"/>
      <c r="P39" s="5"/>
      <c r="Q39" s="5"/>
      <c r="R39" s="5"/>
      <c r="S39" s="6"/>
      <c r="T39" s="5"/>
      <c r="U39" s="6"/>
      <c r="V39" s="244"/>
      <c r="W39" s="6"/>
      <c r="X39" s="5"/>
      <c r="Y39" s="6"/>
      <c r="Z39" s="5"/>
      <c r="AA39" s="6"/>
      <c r="AB39" s="5"/>
      <c r="AC39" s="6"/>
      <c r="AD39" s="86"/>
      <c r="AE39" s="6"/>
      <c r="AF39" s="5"/>
      <c r="AG39" s="6"/>
      <c r="AH39" s="5"/>
      <c r="AI39" s="6"/>
      <c r="AJ39" s="5"/>
      <c r="AK39" s="6"/>
      <c r="AL39" s="86"/>
      <c r="AM39" s="6"/>
      <c r="AN39" s="5"/>
      <c r="AO39" s="6"/>
      <c r="AP39" s="5"/>
      <c r="AQ39" s="6"/>
      <c r="AR39" s="5"/>
      <c r="AS39" s="6"/>
      <c r="AT39" s="86"/>
      <c r="AU39" s="6"/>
      <c r="AV39" s="5"/>
      <c r="AW39" s="6"/>
      <c r="AX39" s="5"/>
      <c r="AY39" s="6"/>
      <c r="AZ39" s="5"/>
      <c r="BA39" s="6"/>
      <c r="BB39" s="86"/>
      <c r="BC39" s="6"/>
    </row>
    <row r="40" spans="1:55" s="7" customFormat="1" ht="14.15" customHeight="1" x14ac:dyDescent="0.3">
      <c r="A40" s="9" t="s">
        <v>25</v>
      </c>
      <c r="B40" s="9"/>
      <c r="C40" s="9"/>
      <c r="D40" s="9"/>
      <c r="E40" s="14"/>
      <c r="F40" s="245"/>
      <c r="G40" s="14"/>
      <c r="H40" s="16"/>
      <c r="I40" s="16"/>
      <c r="J40" s="16"/>
      <c r="K40" s="16"/>
      <c r="L40" s="16"/>
      <c r="M40" s="14"/>
      <c r="N40" s="87"/>
      <c r="O40" s="16"/>
      <c r="P40" s="16"/>
      <c r="Q40" s="16"/>
      <c r="R40" s="16"/>
      <c r="S40" s="16"/>
      <c r="T40" s="16"/>
      <c r="U40" s="16"/>
      <c r="V40" s="245"/>
      <c r="W40" s="16"/>
      <c r="X40" s="16"/>
      <c r="Y40" s="16"/>
      <c r="Z40" s="16"/>
      <c r="AA40" s="16"/>
      <c r="AB40" s="16"/>
      <c r="AC40" s="16"/>
      <c r="AD40" s="87"/>
      <c r="AE40" s="16"/>
      <c r="AF40" s="16"/>
      <c r="AG40" s="16"/>
      <c r="AH40" s="16"/>
      <c r="AI40" s="16"/>
      <c r="AJ40" s="16"/>
      <c r="AK40" s="16"/>
      <c r="AL40" s="87"/>
      <c r="AM40" s="16"/>
      <c r="AN40" s="16"/>
      <c r="AO40" s="16"/>
      <c r="AP40" s="16"/>
      <c r="AQ40" s="16"/>
      <c r="AR40" s="16"/>
      <c r="AS40" s="16"/>
      <c r="AT40" s="87"/>
      <c r="AU40" s="16"/>
      <c r="AV40" s="16"/>
      <c r="AW40" s="16"/>
      <c r="AX40" s="16"/>
      <c r="AY40" s="16"/>
      <c r="AZ40" s="16"/>
      <c r="BA40" s="16"/>
      <c r="BB40" s="87"/>
      <c r="BC40" s="16"/>
    </row>
    <row r="41" spans="1:55" s="7" customFormat="1" ht="6" customHeight="1" x14ac:dyDescent="0.3">
      <c r="A41" s="9"/>
      <c r="B41" s="9"/>
      <c r="C41" s="9"/>
      <c r="D41" s="9"/>
      <c r="E41" s="10"/>
      <c r="F41" s="246"/>
      <c r="G41" s="10"/>
      <c r="H41" s="11"/>
      <c r="I41" s="11"/>
      <c r="J41" s="11"/>
      <c r="K41" s="11"/>
      <c r="L41" s="11"/>
      <c r="M41" s="10"/>
      <c r="N41" s="88"/>
      <c r="O41" s="11"/>
      <c r="P41" s="11"/>
      <c r="Q41" s="11"/>
      <c r="R41" s="11"/>
      <c r="S41" s="12"/>
      <c r="T41" s="11"/>
      <c r="U41" s="12"/>
      <c r="V41" s="246"/>
      <c r="W41" s="12"/>
      <c r="X41" s="11"/>
      <c r="Y41" s="12"/>
      <c r="Z41" s="11"/>
      <c r="AA41" s="12"/>
      <c r="AB41" s="11"/>
      <c r="AC41" s="12"/>
      <c r="AD41" s="88"/>
      <c r="AE41" s="12"/>
      <c r="AF41" s="11"/>
      <c r="AG41" s="12"/>
      <c r="AH41" s="11"/>
      <c r="AI41" s="12"/>
      <c r="AJ41" s="11"/>
      <c r="AK41" s="12"/>
      <c r="AL41" s="88"/>
      <c r="AM41" s="12"/>
      <c r="AN41" s="11"/>
      <c r="AO41" s="12"/>
      <c r="AP41" s="11"/>
      <c r="AQ41" s="12"/>
      <c r="AR41" s="11"/>
      <c r="AS41" s="12"/>
      <c r="AT41" s="88"/>
      <c r="AU41" s="12"/>
      <c r="AV41" s="11"/>
      <c r="AW41" s="12"/>
      <c r="AX41" s="11"/>
      <c r="AY41" s="12"/>
      <c r="AZ41" s="11"/>
      <c r="BA41" s="12"/>
      <c r="BB41" s="88"/>
      <c r="BC41" s="12"/>
    </row>
    <row r="42" spans="1:55" s="7" customFormat="1" ht="14.15" customHeight="1" x14ac:dyDescent="0.3">
      <c r="A42" s="44" t="s">
        <v>3</v>
      </c>
      <c r="B42" s="9"/>
      <c r="C42" s="9"/>
      <c r="D42" s="9"/>
      <c r="E42" s="10"/>
      <c r="F42" s="247"/>
      <c r="G42" s="10"/>
      <c r="H42" s="12"/>
      <c r="I42" s="12"/>
      <c r="J42" s="12"/>
      <c r="K42" s="12"/>
      <c r="L42" s="12"/>
      <c r="M42" s="10"/>
      <c r="N42" s="89"/>
      <c r="O42" s="12"/>
      <c r="P42" s="12"/>
      <c r="Q42" s="12"/>
      <c r="R42" s="12"/>
      <c r="S42" s="12"/>
      <c r="T42" s="12"/>
      <c r="U42" s="12"/>
      <c r="V42" s="247"/>
      <c r="W42" s="12"/>
      <c r="X42" s="12"/>
      <c r="Y42" s="12"/>
      <c r="Z42" s="12"/>
      <c r="AA42" s="12"/>
      <c r="AB42" s="12"/>
      <c r="AC42" s="12"/>
      <c r="AD42" s="89"/>
      <c r="AE42" s="12"/>
      <c r="AF42" s="12"/>
      <c r="AG42" s="12"/>
      <c r="AH42" s="12"/>
      <c r="AI42" s="12"/>
      <c r="AJ42" s="12"/>
      <c r="AK42" s="12"/>
      <c r="AL42" s="89"/>
      <c r="AM42" s="12"/>
      <c r="AN42" s="12"/>
      <c r="AO42" s="12"/>
      <c r="AP42" s="12"/>
      <c r="AQ42" s="12"/>
      <c r="AR42" s="12"/>
      <c r="AS42" s="12"/>
      <c r="AT42" s="89"/>
      <c r="AU42" s="12"/>
      <c r="AV42" s="12"/>
      <c r="AW42" s="12"/>
      <c r="AX42" s="12"/>
      <c r="AY42" s="12"/>
      <c r="AZ42" s="12"/>
      <c r="BA42" s="12"/>
      <c r="BB42" s="89"/>
      <c r="BC42" s="12"/>
    </row>
    <row r="43" spans="1:55" ht="14.15" customHeight="1" x14ac:dyDescent="0.3">
      <c r="B43" s="3" t="s">
        <v>26</v>
      </c>
      <c r="E43" s="4"/>
      <c r="F43" s="240">
        <v>1306</v>
      </c>
      <c r="G43" s="4"/>
      <c r="H43" s="13">
        <v>1284</v>
      </c>
      <c r="I43" s="13"/>
      <c r="J43" s="13">
        <v>1184</v>
      </c>
      <c r="K43" s="13"/>
      <c r="L43" s="13">
        <v>1088</v>
      </c>
      <c r="M43" s="4"/>
      <c r="N43" s="82">
        <v>1187</v>
      </c>
      <c r="O43" s="13"/>
      <c r="P43" s="13">
        <v>990</v>
      </c>
      <c r="Q43" s="13"/>
      <c r="R43" s="13">
        <v>1109</v>
      </c>
      <c r="S43" s="6"/>
      <c r="T43" s="13">
        <v>1133</v>
      </c>
      <c r="U43" s="6"/>
      <c r="V43" s="240">
        <v>1243</v>
      </c>
      <c r="W43" s="6"/>
      <c r="X43" s="13">
        <v>1342</v>
      </c>
      <c r="Y43" s="6"/>
      <c r="Z43" s="13">
        <v>1533</v>
      </c>
      <c r="AA43" s="6"/>
      <c r="AB43" s="13">
        <v>1554</v>
      </c>
      <c r="AC43" s="6"/>
      <c r="AD43" s="82">
        <v>1674</v>
      </c>
      <c r="AE43" s="6"/>
      <c r="AF43" s="13">
        <v>1267</v>
      </c>
      <c r="AG43" s="6"/>
      <c r="AH43" s="13">
        <v>1241</v>
      </c>
      <c r="AI43" s="6"/>
      <c r="AJ43" s="13">
        <v>1169</v>
      </c>
      <c r="AK43" s="6"/>
      <c r="AL43" s="82">
        <v>1119</v>
      </c>
      <c r="AM43" s="6"/>
      <c r="AN43" s="13">
        <v>870</v>
      </c>
      <c r="AO43" s="6"/>
      <c r="AP43" s="13">
        <v>628</v>
      </c>
      <c r="AQ43" s="6"/>
      <c r="AR43" s="13">
        <v>636</v>
      </c>
      <c r="AS43" s="6"/>
      <c r="AT43" s="82">
        <v>631</v>
      </c>
      <c r="AU43" s="6"/>
      <c r="AV43" s="13">
        <v>516</v>
      </c>
      <c r="AW43" s="6"/>
      <c r="AX43" s="13">
        <v>31</v>
      </c>
      <c r="AY43" s="6"/>
      <c r="AZ43" s="13">
        <v>117</v>
      </c>
      <c r="BA43" s="6"/>
      <c r="BB43" s="82">
        <v>444</v>
      </c>
      <c r="BC43" s="6"/>
    </row>
    <row r="44" spans="1:55" ht="14.15" customHeight="1" x14ac:dyDescent="0.3">
      <c r="B44" s="3" t="s">
        <v>27</v>
      </c>
      <c r="E44" s="4"/>
      <c r="F44" s="240">
        <v>273</v>
      </c>
      <c r="G44" s="4"/>
      <c r="H44" s="13">
        <v>296</v>
      </c>
      <c r="I44" s="13"/>
      <c r="J44" s="13">
        <v>241</v>
      </c>
      <c r="K44" s="13"/>
      <c r="L44" s="13">
        <v>209</v>
      </c>
      <c r="M44" s="4"/>
      <c r="N44" s="82">
        <v>276</v>
      </c>
      <c r="O44" s="13"/>
      <c r="P44" s="13">
        <v>294</v>
      </c>
      <c r="Q44" s="13"/>
      <c r="R44" s="13">
        <v>244</v>
      </c>
      <c r="S44" s="6"/>
      <c r="T44" s="13">
        <v>208</v>
      </c>
      <c r="U44" s="6"/>
      <c r="V44" s="240">
        <v>259</v>
      </c>
      <c r="W44" s="6"/>
      <c r="X44" s="13">
        <v>309</v>
      </c>
      <c r="Y44" s="6"/>
      <c r="Z44" s="13">
        <v>261</v>
      </c>
      <c r="AA44" s="6"/>
      <c r="AB44" s="13">
        <v>232</v>
      </c>
      <c r="AC44" s="6"/>
      <c r="AD44" s="82">
        <v>269</v>
      </c>
      <c r="AE44" s="6"/>
      <c r="AF44" s="13">
        <v>277</v>
      </c>
      <c r="AG44" s="6"/>
      <c r="AH44" s="13">
        <v>237</v>
      </c>
      <c r="AI44" s="6"/>
      <c r="AJ44" s="13">
        <v>194</v>
      </c>
      <c r="AK44" s="6"/>
      <c r="AL44" s="82">
        <v>254</v>
      </c>
      <c r="AM44" s="6"/>
      <c r="AN44" s="13">
        <v>240</v>
      </c>
      <c r="AO44" s="6"/>
      <c r="AP44" s="13">
        <v>200</v>
      </c>
      <c r="AQ44" s="6"/>
      <c r="AR44" s="13">
        <v>164</v>
      </c>
      <c r="AS44" s="6"/>
      <c r="AT44" s="82">
        <v>174</v>
      </c>
      <c r="AU44" s="6"/>
      <c r="AV44" s="13">
        <v>199</v>
      </c>
      <c r="AW44" s="6"/>
      <c r="AX44" s="13">
        <v>0</v>
      </c>
      <c r="AY44" s="6"/>
      <c r="AZ44" s="13">
        <v>0</v>
      </c>
      <c r="BA44" s="6"/>
      <c r="BB44" s="82">
        <v>140</v>
      </c>
      <c r="BC44" s="6"/>
    </row>
    <row r="45" spans="1:55" ht="14.15" customHeight="1" x14ac:dyDescent="0.3">
      <c r="B45" s="3" t="s">
        <v>28</v>
      </c>
      <c r="E45" s="4"/>
      <c r="F45" s="240">
        <v>1293</v>
      </c>
      <c r="G45" s="4"/>
      <c r="H45" s="13">
        <v>1040</v>
      </c>
      <c r="I45" s="13"/>
      <c r="J45" s="13">
        <v>1005</v>
      </c>
      <c r="K45" s="13"/>
      <c r="L45" s="13">
        <v>560</v>
      </c>
      <c r="M45" s="4"/>
      <c r="N45" s="82">
        <v>475</v>
      </c>
      <c r="O45" s="13"/>
      <c r="P45" s="13">
        <v>682</v>
      </c>
      <c r="Q45" s="13"/>
      <c r="R45" s="13">
        <v>658</v>
      </c>
      <c r="S45" s="6"/>
      <c r="T45" s="13">
        <v>650</v>
      </c>
      <c r="U45" s="6"/>
      <c r="V45" s="240">
        <v>742</v>
      </c>
      <c r="W45" s="6"/>
      <c r="X45" s="13">
        <v>1506</v>
      </c>
      <c r="Y45" s="6"/>
      <c r="Z45" s="13">
        <v>1487</v>
      </c>
      <c r="AA45" s="6"/>
      <c r="AB45" s="13">
        <v>1443</v>
      </c>
      <c r="AC45" s="6"/>
      <c r="AD45" s="82">
        <v>836</v>
      </c>
      <c r="AE45" s="6"/>
      <c r="AF45" s="13">
        <v>516</v>
      </c>
      <c r="AG45" s="6"/>
      <c r="AH45" s="13">
        <v>500</v>
      </c>
      <c r="AI45" s="6"/>
      <c r="AJ45" s="13">
        <v>511</v>
      </c>
      <c r="AK45" s="6"/>
      <c r="AL45" s="82">
        <v>571</v>
      </c>
      <c r="AM45" s="6"/>
      <c r="AN45" s="13">
        <v>777</v>
      </c>
      <c r="AO45" s="6"/>
      <c r="AP45" s="13">
        <v>1079</v>
      </c>
      <c r="AQ45" s="6"/>
      <c r="AR45" s="13">
        <v>857</v>
      </c>
      <c r="AS45" s="6"/>
      <c r="AT45" s="82">
        <v>806</v>
      </c>
      <c r="AU45" s="6"/>
      <c r="AV45" s="13">
        <v>1003</v>
      </c>
      <c r="AW45" s="6"/>
      <c r="AX45" s="13">
        <v>1174</v>
      </c>
      <c r="AY45" s="6"/>
      <c r="AZ45" s="13">
        <v>628</v>
      </c>
      <c r="BA45" s="6"/>
      <c r="BB45" s="82">
        <v>705</v>
      </c>
      <c r="BC45" s="6"/>
    </row>
    <row r="46" spans="1:55" ht="14.15" customHeight="1" x14ac:dyDescent="0.3">
      <c r="B46" s="3" t="s">
        <v>29</v>
      </c>
      <c r="E46" s="4"/>
      <c r="F46" s="240">
        <v>80</v>
      </c>
      <c r="G46" s="4"/>
      <c r="H46" s="13">
        <v>258</v>
      </c>
      <c r="I46" s="13"/>
      <c r="J46" s="13">
        <v>97</v>
      </c>
      <c r="K46" s="13"/>
      <c r="L46" s="13">
        <v>786</v>
      </c>
      <c r="M46" s="4"/>
      <c r="N46" s="82">
        <v>634</v>
      </c>
      <c r="O46" s="13"/>
      <c r="P46" s="13">
        <v>827</v>
      </c>
      <c r="Q46" s="13"/>
      <c r="R46" s="13">
        <v>967</v>
      </c>
      <c r="S46" s="6"/>
      <c r="T46" s="13">
        <v>460</v>
      </c>
      <c r="U46" s="6"/>
      <c r="V46" s="240">
        <v>180</v>
      </c>
      <c r="W46" s="6"/>
      <c r="X46" s="13">
        <v>735</v>
      </c>
      <c r="Y46" s="6"/>
      <c r="Z46" s="13">
        <v>449</v>
      </c>
      <c r="AA46" s="6"/>
      <c r="AB46" s="13">
        <v>616</v>
      </c>
      <c r="AC46" s="6"/>
      <c r="AD46" s="82">
        <v>441</v>
      </c>
      <c r="AE46" s="6"/>
      <c r="AF46" s="13">
        <v>509</v>
      </c>
      <c r="AG46" s="6"/>
      <c r="AH46" s="13">
        <v>411</v>
      </c>
      <c r="AI46" s="6"/>
      <c r="AJ46" s="13">
        <v>31</v>
      </c>
      <c r="AK46" s="6"/>
      <c r="AL46" s="82">
        <v>5</v>
      </c>
      <c r="AM46" s="6"/>
      <c r="AN46" s="13">
        <v>20</v>
      </c>
      <c r="AO46" s="6"/>
      <c r="AP46" s="13">
        <v>7</v>
      </c>
      <c r="AQ46" s="6"/>
      <c r="AR46" s="13">
        <v>39</v>
      </c>
      <c r="AS46" s="6"/>
      <c r="AT46" s="82">
        <v>72</v>
      </c>
      <c r="AU46" s="6"/>
      <c r="AV46" s="13">
        <v>84</v>
      </c>
      <c r="AW46" s="6"/>
      <c r="AX46" s="13">
        <v>17</v>
      </c>
      <c r="AY46" s="6"/>
      <c r="AZ46" s="13">
        <v>27</v>
      </c>
      <c r="BA46" s="6"/>
      <c r="BB46" s="82">
        <v>8</v>
      </c>
      <c r="BC46" s="6"/>
    </row>
    <row r="47" spans="1:55" ht="14.15" customHeight="1" x14ac:dyDescent="0.3">
      <c r="B47" s="3" t="s">
        <v>30</v>
      </c>
      <c r="E47" s="4"/>
      <c r="F47" s="240">
        <v>35</v>
      </c>
      <c r="G47" s="4"/>
      <c r="H47" s="13">
        <v>62</v>
      </c>
      <c r="I47" s="13"/>
      <c r="J47" s="13">
        <v>48</v>
      </c>
      <c r="K47" s="13"/>
      <c r="L47" s="13">
        <v>34</v>
      </c>
      <c r="M47" s="4"/>
      <c r="N47" s="82">
        <v>16</v>
      </c>
      <c r="O47" s="13"/>
      <c r="P47" s="13">
        <v>50</v>
      </c>
      <c r="Q47" s="13"/>
      <c r="R47" s="13">
        <v>43</v>
      </c>
      <c r="S47" s="6"/>
      <c r="T47" s="13">
        <v>32</v>
      </c>
      <c r="U47" s="6"/>
      <c r="V47" s="240">
        <v>21</v>
      </c>
      <c r="W47" s="6"/>
      <c r="X47" s="13">
        <v>64</v>
      </c>
      <c r="Y47" s="6"/>
      <c r="Z47" s="13">
        <v>62</v>
      </c>
      <c r="AA47" s="6"/>
      <c r="AB47" s="13">
        <v>56</v>
      </c>
      <c r="AC47" s="6"/>
      <c r="AD47" s="82">
        <v>18</v>
      </c>
      <c r="AE47" s="6"/>
      <c r="AF47" s="13">
        <v>70</v>
      </c>
      <c r="AG47" s="6"/>
      <c r="AH47" s="13">
        <v>43</v>
      </c>
      <c r="AI47" s="6"/>
      <c r="AJ47" s="13">
        <v>41</v>
      </c>
      <c r="AK47" s="6"/>
      <c r="AL47" s="82">
        <v>19</v>
      </c>
      <c r="AM47" s="6"/>
      <c r="AN47" s="13">
        <v>49</v>
      </c>
      <c r="AO47" s="6"/>
      <c r="AP47" s="13">
        <v>14</v>
      </c>
      <c r="AQ47" s="6"/>
      <c r="AR47" s="13">
        <v>16</v>
      </c>
      <c r="AS47" s="6"/>
      <c r="AT47" s="82">
        <v>58</v>
      </c>
      <c r="AU47" s="6"/>
      <c r="AV47" s="13">
        <v>75</v>
      </c>
      <c r="AW47" s="6"/>
      <c r="AX47" s="13">
        <v>36</v>
      </c>
      <c r="AY47" s="6"/>
      <c r="AZ47" s="13">
        <v>42</v>
      </c>
      <c r="BA47" s="6"/>
      <c r="BB47" s="82">
        <v>18</v>
      </c>
      <c r="BC47" s="6"/>
    </row>
    <row r="48" spans="1:55" ht="14.15" customHeight="1" x14ac:dyDescent="0.3">
      <c r="B48" s="3" t="s">
        <v>31</v>
      </c>
      <c r="E48" s="4"/>
      <c r="F48" s="240">
        <v>290</v>
      </c>
      <c r="G48" s="4"/>
      <c r="H48" s="13">
        <v>301</v>
      </c>
      <c r="I48" s="13"/>
      <c r="J48" s="13">
        <v>330</v>
      </c>
      <c r="K48" s="13"/>
      <c r="L48" s="13">
        <v>337</v>
      </c>
      <c r="M48" s="4"/>
      <c r="N48" s="82">
        <v>248</v>
      </c>
      <c r="O48" s="13"/>
      <c r="P48" s="13">
        <v>333</v>
      </c>
      <c r="Q48" s="13"/>
      <c r="R48" s="13">
        <v>373</v>
      </c>
      <c r="S48" s="6"/>
      <c r="T48" s="13">
        <v>362</v>
      </c>
      <c r="U48" s="6"/>
      <c r="V48" s="240">
        <v>346</v>
      </c>
      <c r="W48" s="6"/>
      <c r="X48" s="13">
        <v>129</v>
      </c>
      <c r="Y48" s="6"/>
      <c r="Z48" s="13">
        <v>130</v>
      </c>
      <c r="AA48" s="6"/>
      <c r="AB48" s="13">
        <v>261</v>
      </c>
      <c r="AC48" s="6"/>
      <c r="AD48" s="82">
        <v>154</v>
      </c>
      <c r="AE48" s="6"/>
      <c r="AF48" s="13">
        <v>91</v>
      </c>
      <c r="AG48" s="6"/>
      <c r="AH48" s="13">
        <v>84</v>
      </c>
      <c r="AI48" s="6"/>
      <c r="AJ48" s="13">
        <v>129</v>
      </c>
      <c r="AK48" s="6"/>
      <c r="AL48" s="82">
        <v>108</v>
      </c>
      <c r="AM48" s="6"/>
      <c r="AN48" s="13">
        <v>100</v>
      </c>
      <c r="AO48" s="6"/>
      <c r="AP48" s="13">
        <v>259</v>
      </c>
      <c r="AQ48" s="6"/>
      <c r="AR48" s="13">
        <v>117</v>
      </c>
      <c r="AS48" s="6"/>
      <c r="AT48" s="82">
        <v>89</v>
      </c>
      <c r="AU48" s="6"/>
      <c r="AV48" s="13">
        <v>2</v>
      </c>
      <c r="AW48" s="6"/>
      <c r="AX48" s="13">
        <v>0</v>
      </c>
      <c r="AY48" s="6"/>
      <c r="AZ48" s="13">
        <v>0</v>
      </c>
      <c r="BA48" s="6"/>
      <c r="BB48" s="82">
        <v>41</v>
      </c>
      <c r="BC48" s="6"/>
    </row>
    <row r="49" spans="1:55" ht="14.15" customHeight="1" x14ac:dyDescent="0.3">
      <c r="B49" s="3" t="s">
        <v>32</v>
      </c>
      <c r="E49" s="4"/>
      <c r="F49" s="240">
        <v>1828</v>
      </c>
      <c r="G49" s="4"/>
      <c r="H49" s="13">
        <v>1237</v>
      </c>
      <c r="I49" s="13"/>
      <c r="J49" s="13">
        <v>1966</v>
      </c>
      <c r="K49" s="13"/>
      <c r="L49" s="13">
        <v>1017</v>
      </c>
      <c r="M49" s="4"/>
      <c r="N49" s="82">
        <v>1218</v>
      </c>
      <c r="O49" s="13"/>
      <c r="P49" s="13">
        <v>1832</v>
      </c>
      <c r="Q49" s="13"/>
      <c r="R49" s="13">
        <v>2747</v>
      </c>
      <c r="S49" s="6"/>
      <c r="T49" s="13">
        <v>2244</v>
      </c>
      <c r="U49" s="6"/>
      <c r="V49" s="240">
        <v>2111</v>
      </c>
      <c r="W49" s="6"/>
      <c r="X49" s="13">
        <v>1527</v>
      </c>
      <c r="Y49" s="6"/>
      <c r="Z49" s="13">
        <v>1766</v>
      </c>
      <c r="AA49" s="6"/>
      <c r="AB49" s="13">
        <v>1106</v>
      </c>
      <c r="AC49" s="6"/>
      <c r="AD49" s="82">
        <v>1885</v>
      </c>
      <c r="AE49" s="6"/>
      <c r="AF49" s="13">
        <v>1106</v>
      </c>
      <c r="AG49" s="6"/>
      <c r="AH49" s="13">
        <v>1438</v>
      </c>
      <c r="AI49" s="6"/>
      <c r="AJ49" s="13">
        <v>717</v>
      </c>
      <c r="AK49" s="6"/>
      <c r="AL49" s="82">
        <v>1325</v>
      </c>
      <c r="AM49" s="6"/>
      <c r="AN49" s="13">
        <v>488</v>
      </c>
      <c r="AO49" s="6"/>
      <c r="AP49" s="13">
        <v>401</v>
      </c>
      <c r="AQ49" s="6"/>
      <c r="AR49" s="13">
        <v>428</v>
      </c>
      <c r="AS49" s="6"/>
      <c r="AT49" s="82">
        <v>485</v>
      </c>
      <c r="AU49" s="6"/>
      <c r="AV49" s="13">
        <v>519</v>
      </c>
      <c r="AW49" s="6"/>
      <c r="AX49" s="13">
        <v>1348</v>
      </c>
      <c r="AY49" s="6"/>
      <c r="AZ49" s="13">
        <v>940</v>
      </c>
      <c r="BA49" s="6"/>
      <c r="BB49" s="82">
        <v>770</v>
      </c>
      <c r="BC49" s="6"/>
    </row>
    <row r="50" spans="1:55" ht="14.15" customHeight="1" x14ac:dyDescent="0.3">
      <c r="B50" s="3" t="s">
        <v>33</v>
      </c>
      <c r="E50" s="4"/>
      <c r="F50" s="240">
        <v>54</v>
      </c>
      <c r="G50" s="4"/>
      <c r="H50" s="13">
        <v>52</v>
      </c>
      <c r="I50" s="13"/>
      <c r="J50" s="13">
        <v>73</v>
      </c>
      <c r="K50" s="13"/>
      <c r="L50" s="13">
        <v>52</v>
      </c>
      <c r="M50" s="4"/>
      <c r="N50" s="82">
        <v>53</v>
      </c>
      <c r="O50" s="13"/>
      <c r="P50" s="13">
        <v>51</v>
      </c>
      <c r="Q50" s="13"/>
      <c r="R50" s="13">
        <v>52</v>
      </c>
      <c r="S50" s="6"/>
      <c r="T50" s="13">
        <v>48</v>
      </c>
      <c r="U50" s="6"/>
      <c r="V50" s="240">
        <v>40</v>
      </c>
      <c r="W50" s="6"/>
      <c r="X50" s="13">
        <v>30</v>
      </c>
      <c r="Y50" s="6"/>
      <c r="Z50" s="13">
        <v>32</v>
      </c>
      <c r="AA50" s="6"/>
      <c r="AB50" s="13">
        <v>31</v>
      </c>
      <c r="AC50" s="6"/>
      <c r="AD50" s="82">
        <v>28</v>
      </c>
      <c r="AE50" s="6"/>
      <c r="AF50" s="13">
        <v>27</v>
      </c>
      <c r="AG50" s="6"/>
      <c r="AH50" s="13">
        <v>25</v>
      </c>
      <c r="AI50" s="6"/>
      <c r="AJ50" s="13">
        <v>26</v>
      </c>
      <c r="AK50" s="6"/>
      <c r="AL50" s="82">
        <v>25</v>
      </c>
      <c r="AM50" s="6"/>
      <c r="AN50" s="13">
        <v>19</v>
      </c>
      <c r="AO50" s="6"/>
      <c r="AP50" s="13">
        <v>19</v>
      </c>
      <c r="AQ50" s="6"/>
      <c r="AR50" s="13">
        <v>20</v>
      </c>
      <c r="AS50" s="6"/>
      <c r="AT50" s="82">
        <v>23</v>
      </c>
      <c r="AU50" s="6"/>
      <c r="AV50" s="13">
        <v>548</v>
      </c>
      <c r="AW50" s="6"/>
      <c r="AX50" s="13">
        <v>17</v>
      </c>
      <c r="AY50" s="6"/>
      <c r="AZ50" s="13">
        <v>17</v>
      </c>
      <c r="BA50" s="6"/>
      <c r="BB50" s="82">
        <v>0</v>
      </c>
      <c r="BC50" s="6"/>
    </row>
    <row r="51" spans="1:55" ht="14.15" customHeight="1" x14ac:dyDescent="0.3">
      <c r="B51" s="3" t="s">
        <v>34</v>
      </c>
      <c r="E51" s="4"/>
      <c r="F51" s="240">
        <v>0</v>
      </c>
      <c r="G51" s="4"/>
      <c r="H51" s="13">
        <v>0</v>
      </c>
      <c r="I51" s="13"/>
      <c r="J51" s="13">
        <v>0</v>
      </c>
      <c r="K51" s="13"/>
      <c r="L51" s="13">
        <v>0</v>
      </c>
      <c r="M51" s="4"/>
      <c r="N51" s="82">
        <v>0</v>
      </c>
      <c r="O51" s="13"/>
      <c r="P51" s="13">
        <v>1857</v>
      </c>
      <c r="Q51" s="13"/>
      <c r="R51" s="13">
        <v>1823</v>
      </c>
      <c r="S51" s="6"/>
      <c r="T51" s="13">
        <v>1794</v>
      </c>
      <c r="U51" s="6"/>
      <c r="V51" s="240">
        <v>1763</v>
      </c>
      <c r="W51" s="6"/>
      <c r="X51" s="13">
        <v>1733</v>
      </c>
      <c r="Y51" s="6"/>
      <c r="Z51" s="13">
        <v>0</v>
      </c>
      <c r="AA51" s="6"/>
      <c r="AB51" s="13">
        <v>0</v>
      </c>
      <c r="AC51" s="6"/>
      <c r="AD51" s="82">
        <v>0</v>
      </c>
      <c r="AE51" s="6"/>
      <c r="AF51" s="13">
        <v>0</v>
      </c>
      <c r="AG51" s="6"/>
      <c r="AH51" s="13">
        <v>0</v>
      </c>
      <c r="AI51" s="6"/>
      <c r="AJ51" s="13">
        <v>0</v>
      </c>
      <c r="AK51" s="6"/>
      <c r="AL51" s="82">
        <v>0</v>
      </c>
      <c r="AM51" s="6"/>
      <c r="AN51" s="13">
        <v>0</v>
      </c>
      <c r="AO51" s="6"/>
      <c r="AP51" s="13">
        <v>0</v>
      </c>
      <c r="AQ51" s="6"/>
      <c r="AR51" s="13">
        <v>0</v>
      </c>
      <c r="AS51" s="6"/>
      <c r="AT51" s="82">
        <v>0</v>
      </c>
      <c r="AU51" s="6"/>
      <c r="AV51" s="13">
        <v>0</v>
      </c>
      <c r="AW51" s="6"/>
      <c r="AX51" s="13">
        <v>0</v>
      </c>
      <c r="AY51" s="6"/>
      <c r="AZ51" s="13">
        <v>0</v>
      </c>
      <c r="BA51" s="6"/>
      <c r="BB51" s="82">
        <v>0</v>
      </c>
      <c r="BC51" s="6"/>
    </row>
    <row r="52" spans="1:55" ht="14.15" customHeight="1" x14ac:dyDescent="0.3">
      <c r="B52" s="3" t="s">
        <v>297</v>
      </c>
      <c r="E52" s="4"/>
      <c r="F52" s="240">
        <v>121</v>
      </c>
      <c r="G52" s="4"/>
      <c r="H52" s="13">
        <v>0</v>
      </c>
      <c r="I52" s="13"/>
      <c r="J52" s="13">
        <v>0</v>
      </c>
      <c r="K52" s="13"/>
      <c r="L52" s="13">
        <v>0</v>
      </c>
      <c r="M52" s="4"/>
      <c r="N52" s="240">
        <v>136</v>
      </c>
      <c r="O52" s="13"/>
      <c r="P52" s="13">
        <v>0</v>
      </c>
      <c r="Q52" s="13"/>
      <c r="R52" s="13">
        <v>0</v>
      </c>
      <c r="S52" s="6"/>
      <c r="T52" s="13">
        <v>0</v>
      </c>
      <c r="U52" s="6"/>
      <c r="V52" s="240">
        <v>0</v>
      </c>
      <c r="W52" s="6"/>
      <c r="X52" s="13">
        <v>0</v>
      </c>
      <c r="Y52" s="6"/>
      <c r="Z52" s="13">
        <v>0</v>
      </c>
      <c r="AA52" s="6"/>
      <c r="AB52" s="13">
        <v>0</v>
      </c>
      <c r="AC52" s="6"/>
      <c r="AD52" s="240">
        <v>0</v>
      </c>
      <c r="AE52" s="6"/>
      <c r="AF52" s="13">
        <v>0</v>
      </c>
      <c r="AG52" s="6"/>
      <c r="AH52" s="13">
        <v>0</v>
      </c>
      <c r="AI52" s="6"/>
      <c r="AJ52" s="13">
        <v>0</v>
      </c>
      <c r="AK52" s="6"/>
      <c r="AL52" s="240">
        <v>0</v>
      </c>
      <c r="AM52" s="6"/>
      <c r="AN52" s="13">
        <v>0</v>
      </c>
      <c r="AO52" s="6"/>
      <c r="AP52" s="13">
        <v>0</v>
      </c>
      <c r="AQ52" s="6"/>
      <c r="AR52" s="13">
        <v>0</v>
      </c>
      <c r="AS52" s="6"/>
      <c r="AT52" s="240">
        <v>0</v>
      </c>
      <c r="AU52" s="6"/>
      <c r="AV52" s="13">
        <v>0</v>
      </c>
      <c r="AW52" s="6"/>
      <c r="AX52" s="13">
        <v>0</v>
      </c>
      <c r="AY52" s="6"/>
      <c r="AZ52" s="13">
        <v>0</v>
      </c>
      <c r="BA52" s="6"/>
      <c r="BB52" s="240">
        <v>0</v>
      </c>
      <c r="BC52" s="6"/>
    </row>
    <row r="53" spans="1:55" ht="14.15" customHeight="1" x14ac:dyDescent="0.3">
      <c r="B53" s="3" t="s">
        <v>35</v>
      </c>
      <c r="E53" s="4"/>
      <c r="F53" s="240">
        <v>496</v>
      </c>
      <c r="G53" s="4"/>
      <c r="H53" s="13">
        <v>643</v>
      </c>
      <c r="I53" s="13"/>
      <c r="J53" s="13">
        <v>754</v>
      </c>
      <c r="K53" s="13"/>
      <c r="L53" s="13">
        <v>654</v>
      </c>
      <c r="M53" s="4"/>
      <c r="N53" s="82">
        <v>555</v>
      </c>
      <c r="O53" s="13"/>
      <c r="P53" s="13">
        <v>778</v>
      </c>
      <c r="Q53" s="13"/>
      <c r="R53" s="13">
        <v>823</v>
      </c>
      <c r="S53" s="6"/>
      <c r="T53" s="13">
        <v>726</v>
      </c>
      <c r="U53" s="6"/>
      <c r="V53" s="240">
        <v>654</v>
      </c>
      <c r="W53" s="6"/>
      <c r="X53" s="13">
        <v>630</v>
      </c>
      <c r="Y53" s="6"/>
      <c r="Z53" s="13">
        <v>616</v>
      </c>
      <c r="AA53" s="6"/>
      <c r="AB53" s="13">
        <v>580</v>
      </c>
      <c r="AC53" s="6"/>
      <c r="AD53" s="82">
        <v>522</v>
      </c>
      <c r="AE53" s="6"/>
      <c r="AF53" s="13">
        <v>927</v>
      </c>
      <c r="AG53" s="6"/>
      <c r="AH53" s="13">
        <v>859</v>
      </c>
      <c r="AI53" s="6"/>
      <c r="AJ53" s="13">
        <v>384</v>
      </c>
      <c r="AK53" s="6"/>
      <c r="AL53" s="82">
        <v>302</v>
      </c>
      <c r="AM53" s="6"/>
      <c r="AN53" s="13">
        <v>335</v>
      </c>
      <c r="AO53" s="6"/>
      <c r="AP53" s="13">
        <v>268</v>
      </c>
      <c r="AQ53" s="6"/>
      <c r="AR53" s="13">
        <v>208</v>
      </c>
      <c r="AS53" s="6"/>
      <c r="AT53" s="82">
        <v>238</v>
      </c>
      <c r="AU53" s="6"/>
      <c r="AV53" s="13">
        <v>354</v>
      </c>
      <c r="AW53" s="6"/>
      <c r="AX53" s="13">
        <v>741</v>
      </c>
      <c r="AY53" s="6"/>
      <c r="AZ53" s="13">
        <v>700</v>
      </c>
      <c r="BA53" s="6"/>
      <c r="BB53" s="82">
        <v>216</v>
      </c>
      <c r="BC53" s="6"/>
    </row>
    <row r="54" spans="1:55" s="7" customFormat="1" ht="14.15" customHeight="1" thickBot="1" x14ac:dyDescent="0.35">
      <c r="A54" s="44" t="s">
        <v>11</v>
      </c>
      <c r="E54" s="14"/>
      <c r="F54" s="241">
        <f>SUBTOTAL(109,F43:F53)</f>
        <v>5776</v>
      </c>
      <c r="G54" s="14"/>
      <c r="H54" s="15">
        <f>SUBTOTAL(109,H43:H53)</f>
        <v>5173</v>
      </c>
      <c r="I54" s="174"/>
      <c r="J54" s="15">
        <f>SUBTOTAL(109,J43:J53)</f>
        <v>5698</v>
      </c>
      <c r="K54" s="174"/>
      <c r="L54" s="15">
        <f>SUBTOTAL(109,L43:L53)</f>
        <v>4737</v>
      </c>
      <c r="M54" s="14"/>
      <c r="N54" s="83">
        <f>SUBTOTAL(109,N43:N53)</f>
        <v>4798</v>
      </c>
      <c r="O54" s="174"/>
      <c r="P54" s="15">
        <f>SUBTOTAL(109,P43:P53)</f>
        <v>7694</v>
      </c>
      <c r="Q54" s="174"/>
      <c r="R54" s="15">
        <f>SUBTOTAL(109,R43:R53)</f>
        <v>8839</v>
      </c>
      <c r="S54" s="16"/>
      <c r="T54" s="15">
        <f>SUBTOTAL(109,T43:T53)</f>
        <v>7657</v>
      </c>
      <c r="U54" s="16"/>
      <c r="V54" s="241">
        <f>SUBTOTAL(109,V43:V53)</f>
        <v>7359</v>
      </c>
      <c r="W54" s="16"/>
      <c r="X54" s="15">
        <f>SUBTOTAL(109,X43:X53)</f>
        <v>8005</v>
      </c>
      <c r="Y54" s="16"/>
      <c r="Z54" s="15">
        <f>SUBTOTAL(109,Z43:Z53)</f>
        <v>6336</v>
      </c>
      <c r="AA54" s="16"/>
      <c r="AB54" s="15">
        <f>SUBTOTAL(109,AB43:AB53)</f>
        <v>5879</v>
      </c>
      <c r="AC54" s="16"/>
      <c r="AD54" s="83">
        <f>SUBTOTAL(109,AD43:AD53)</f>
        <v>5827</v>
      </c>
      <c r="AE54" s="16"/>
      <c r="AF54" s="15">
        <f>SUBTOTAL(109,AF43:AF53)</f>
        <v>4790</v>
      </c>
      <c r="AG54" s="16"/>
      <c r="AH54" s="15">
        <f>SUBTOTAL(109,AH43:AH53)</f>
        <v>4838</v>
      </c>
      <c r="AI54" s="16"/>
      <c r="AJ54" s="15">
        <f>SUBTOTAL(109,AJ43:AJ53)</f>
        <v>3202</v>
      </c>
      <c r="AK54" s="16"/>
      <c r="AL54" s="83">
        <f>SUBTOTAL(109,AL43:AL53)</f>
        <v>3728</v>
      </c>
      <c r="AM54" s="16"/>
      <c r="AN54" s="113">
        <f>SUBTOTAL(109,AN43:AN53)</f>
        <v>2898</v>
      </c>
      <c r="AO54" s="16"/>
      <c r="AP54" s="113">
        <f>SUBTOTAL(109,AP43:AP53)</f>
        <v>2875</v>
      </c>
      <c r="AQ54" s="16"/>
      <c r="AR54" s="113">
        <f>SUBTOTAL(109,AR43:AR53)</f>
        <v>2485</v>
      </c>
      <c r="AS54" s="16"/>
      <c r="AT54" s="83">
        <f>SUBTOTAL(109,AT43:AT53)</f>
        <v>2576</v>
      </c>
      <c r="AU54" s="16"/>
      <c r="AV54" s="15">
        <f>SUBTOTAL(109,AV43:AV53)</f>
        <v>3300</v>
      </c>
      <c r="AW54" s="16"/>
      <c r="AX54" s="15">
        <f>SUBTOTAL(109,AX43:AX53)</f>
        <v>3364</v>
      </c>
      <c r="AY54" s="16"/>
      <c r="AZ54" s="15">
        <f>SUBTOTAL(109,AZ43:AZ53)</f>
        <v>2471</v>
      </c>
      <c r="BA54" s="16"/>
      <c r="BB54" s="83">
        <f>SUBTOTAL(109,BB43:BB53)</f>
        <v>2342</v>
      </c>
      <c r="BC54" s="16"/>
    </row>
    <row r="55" spans="1:55" ht="5.15" customHeight="1" thickTop="1" x14ac:dyDescent="0.3">
      <c r="E55" s="4"/>
      <c r="F55" s="248"/>
      <c r="G55" s="4"/>
      <c r="H55" s="6"/>
      <c r="I55" s="6"/>
      <c r="J55" s="6"/>
      <c r="K55" s="6"/>
      <c r="L55" s="6"/>
      <c r="M55" s="4"/>
      <c r="N55" s="90"/>
      <c r="O55" s="6"/>
      <c r="P55" s="6"/>
      <c r="Q55" s="6"/>
      <c r="R55" s="6"/>
      <c r="S55" s="6"/>
      <c r="T55" s="6"/>
      <c r="U55" s="6"/>
      <c r="V55" s="248"/>
      <c r="W55" s="6"/>
      <c r="X55" s="6"/>
      <c r="Y55" s="6"/>
      <c r="Z55" s="6"/>
      <c r="AA55" s="6"/>
      <c r="AB55" s="6"/>
      <c r="AC55" s="6"/>
      <c r="AD55" s="90"/>
      <c r="AE55" s="6"/>
      <c r="AF55" s="6"/>
      <c r="AG55" s="6"/>
      <c r="AH55" s="6"/>
      <c r="AI55" s="6"/>
      <c r="AJ55" s="6"/>
      <c r="AK55" s="6"/>
      <c r="AL55" s="90"/>
      <c r="AM55" s="6"/>
      <c r="AN55" s="6"/>
      <c r="AO55" s="6"/>
      <c r="AP55" s="6"/>
      <c r="AQ55" s="6"/>
      <c r="AR55" s="6"/>
      <c r="AS55" s="6"/>
      <c r="AT55" s="90"/>
      <c r="AU55" s="6"/>
      <c r="AV55" s="6"/>
      <c r="AW55" s="6"/>
      <c r="AX55" s="6"/>
      <c r="AY55" s="6"/>
      <c r="AZ55" s="6"/>
      <c r="BA55" s="6"/>
      <c r="BB55" s="90"/>
      <c r="BC55" s="6"/>
    </row>
    <row r="56" spans="1:55" s="7" customFormat="1" ht="14.15" customHeight="1" x14ac:dyDescent="0.3">
      <c r="A56" s="44" t="s">
        <v>36</v>
      </c>
      <c r="B56" s="9"/>
      <c r="C56" s="9"/>
      <c r="D56" s="9"/>
      <c r="E56" s="10"/>
      <c r="F56" s="247"/>
      <c r="G56" s="10"/>
      <c r="H56" s="12"/>
      <c r="I56" s="12"/>
      <c r="J56" s="12"/>
      <c r="K56" s="12"/>
      <c r="L56" s="12"/>
      <c r="M56" s="10"/>
      <c r="N56" s="89"/>
      <c r="O56" s="12"/>
      <c r="P56" s="12"/>
      <c r="Q56" s="12"/>
      <c r="R56" s="12"/>
      <c r="S56" s="12"/>
      <c r="T56" s="12"/>
      <c r="U56" s="12"/>
      <c r="V56" s="247"/>
      <c r="W56" s="12"/>
      <c r="X56" s="12"/>
      <c r="Y56" s="12"/>
      <c r="Z56" s="12"/>
      <c r="AA56" s="12"/>
      <c r="AB56" s="12"/>
      <c r="AC56" s="12"/>
      <c r="AD56" s="89"/>
      <c r="AE56" s="12"/>
      <c r="AF56" s="12"/>
      <c r="AG56" s="12"/>
      <c r="AH56" s="12"/>
      <c r="AI56" s="12"/>
      <c r="AJ56" s="12"/>
      <c r="AK56" s="12"/>
      <c r="AL56" s="89"/>
      <c r="AM56" s="12"/>
      <c r="AN56" s="12"/>
      <c r="AO56" s="12"/>
      <c r="AP56" s="12"/>
      <c r="AQ56" s="12"/>
      <c r="AR56" s="12"/>
      <c r="AS56" s="12"/>
      <c r="AT56" s="89"/>
      <c r="AU56" s="12"/>
      <c r="AV56" s="12"/>
      <c r="AW56" s="12"/>
      <c r="AX56" s="12"/>
      <c r="AY56" s="12"/>
      <c r="AZ56" s="12"/>
      <c r="BA56" s="12"/>
      <c r="BB56" s="89"/>
      <c r="BC56" s="12"/>
    </row>
    <row r="57" spans="1:55" s="7" customFormat="1" ht="14.15" customHeight="1" x14ac:dyDescent="0.3">
      <c r="A57" s="44"/>
      <c r="B57" s="3" t="s">
        <v>26</v>
      </c>
      <c r="C57" s="9"/>
      <c r="D57" s="9"/>
      <c r="E57" s="10"/>
      <c r="F57" s="240">
        <v>25</v>
      </c>
      <c r="G57" s="10"/>
      <c r="H57" s="13">
        <v>25</v>
      </c>
      <c r="I57" s="13"/>
      <c r="J57" s="13">
        <v>33</v>
      </c>
      <c r="K57" s="13"/>
      <c r="L57" s="13">
        <v>0</v>
      </c>
      <c r="M57" s="10"/>
      <c r="N57" s="82">
        <v>0</v>
      </c>
      <c r="O57" s="13"/>
      <c r="P57" s="13">
        <v>0</v>
      </c>
      <c r="Q57" s="13"/>
      <c r="R57" s="13">
        <v>0</v>
      </c>
      <c r="S57" s="12"/>
      <c r="T57" s="13">
        <v>0</v>
      </c>
      <c r="U57" s="12"/>
      <c r="V57" s="240">
        <v>0</v>
      </c>
      <c r="W57" s="12"/>
      <c r="X57" s="13">
        <v>0</v>
      </c>
      <c r="Y57" s="13"/>
      <c r="Z57" s="13">
        <v>0</v>
      </c>
      <c r="AA57" s="13"/>
      <c r="AB57" s="13">
        <v>0</v>
      </c>
      <c r="AC57" s="12"/>
      <c r="AD57" s="82">
        <v>0</v>
      </c>
      <c r="AE57" s="12"/>
      <c r="AF57" s="13">
        <v>0</v>
      </c>
      <c r="AG57" s="13"/>
      <c r="AH57" s="13">
        <v>7</v>
      </c>
      <c r="AI57" s="13"/>
      <c r="AJ57" s="13">
        <v>7</v>
      </c>
      <c r="AK57" s="12"/>
      <c r="AL57" s="82">
        <v>7</v>
      </c>
      <c r="AM57" s="12"/>
      <c r="AN57" s="13">
        <v>0</v>
      </c>
      <c r="AO57" s="12"/>
      <c r="AP57" s="13">
        <v>0</v>
      </c>
      <c r="AQ57" s="12"/>
      <c r="AR57" s="13">
        <v>0</v>
      </c>
      <c r="AS57" s="12"/>
      <c r="AT57" s="89">
        <v>0</v>
      </c>
      <c r="AU57" s="12"/>
      <c r="AV57" s="13">
        <v>0</v>
      </c>
      <c r="AW57" s="12"/>
      <c r="AX57" s="13">
        <v>0</v>
      </c>
      <c r="AY57" s="12"/>
      <c r="AZ57" s="13">
        <v>0</v>
      </c>
      <c r="BA57" s="12"/>
      <c r="BB57" s="82">
        <v>0</v>
      </c>
      <c r="BC57" s="12"/>
    </row>
    <row r="58" spans="1:55" s="7" customFormat="1" ht="14.15" customHeight="1" x14ac:dyDescent="0.3">
      <c r="A58" s="44"/>
      <c r="B58" s="3" t="s">
        <v>27</v>
      </c>
      <c r="C58" s="9"/>
      <c r="D58" s="9"/>
      <c r="E58" s="10"/>
      <c r="F58" s="240">
        <v>1</v>
      </c>
      <c r="G58" s="10"/>
      <c r="H58" s="13">
        <v>1</v>
      </c>
      <c r="I58" s="13"/>
      <c r="J58" s="13">
        <v>1</v>
      </c>
      <c r="K58" s="13"/>
      <c r="L58" s="13">
        <v>1</v>
      </c>
      <c r="M58" s="10"/>
      <c r="N58" s="82">
        <v>0</v>
      </c>
      <c r="O58" s="13"/>
      <c r="P58" s="13">
        <v>0</v>
      </c>
      <c r="Q58" s="13"/>
      <c r="R58" s="13">
        <v>0</v>
      </c>
      <c r="S58" s="12"/>
      <c r="T58" s="13">
        <v>0</v>
      </c>
      <c r="U58" s="12"/>
      <c r="V58" s="240">
        <v>0</v>
      </c>
      <c r="W58" s="12"/>
      <c r="X58" s="13">
        <v>0</v>
      </c>
      <c r="Y58" s="13"/>
      <c r="Z58" s="13">
        <v>0</v>
      </c>
      <c r="AA58" s="13"/>
      <c r="AB58" s="13">
        <v>0</v>
      </c>
      <c r="AC58" s="12"/>
      <c r="AD58" s="82">
        <v>0</v>
      </c>
      <c r="AE58" s="12"/>
      <c r="AF58" s="13">
        <v>0</v>
      </c>
      <c r="AG58" s="13"/>
      <c r="AH58" s="13"/>
      <c r="AI58" s="13"/>
      <c r="AJ58" s="13"/>
      <c r="AK58" s="12"/>
      <c r="AL58" s="82"/>
      <c r="AM58" s="12"/>
      <c r="AN58" s="13"/>
      <c r="AO58" s="12"/>
      <c r="AP58" s="13"/>
      <c r="AQ58" s="12"/>
      <c r="AR58" s="13"/>
      <c r="AS58" s="12"/>
      <c r="AT58" s="89"/>
      <c r="AU58" s="12"/>
      <c r="AV58" s="13"/>
      <c r="AW58" s="12"/>
      <c r="AX58" s="13"/>
      <c r="AY58" s="12"/>
      <c r="AZ58" s="13"/>
      <c r="BA58" s="12"/>
      <c r="BB58" s="82"/>
      <c r="BC58" s="12"/>
    </row>
    <row r="59" spans="1:55" ht="14.15" customHeight="1" x14ac:dyDescent="0.3">
      <c r="B59" s="3" t="s">
        <v>28</v>
      </c>
      <c r="E59" s="4"/>
      <c r="F59" s="240">
        <v>5347</v>
      </c>
      <c r="G59" s="4"/>
      <c r="H59" s="13">
        <v>6195</v>
      </c>
      <c r="I59" s="13"/>
      <c r="J59" s="13">
        <v>6206</v>
      </c>
      <c r="K59" s="13"/>
      <c r="L59" s="13">
        <v>6452</v>
      </c>
      <c r="M59" s="4"/>
      <c r="N59" s="82">
        <v>5273</v>
      </c>
      <c r="O59" s="13"/>
      <c r="P59" s="13">
        <v>4134</v>
      </c>
      <c r="Q59" s="13"/>
      <c r="R59" s="13">
        <v>4093</v>
      </c>
      <c r="S59" s="6"/>
      <c r="T59" s="13">
        <v>3640</v>
      </c>
      <c r="U59" s="6"/>
      <c r="V59" s="240">
        <v>3639</v>
      </c>
      <c r="W59" s="6"/>
      <c r="X59" s="13">
        <v>2839</v>
      </c>
      <c r="Y59" s="6"/>
      <c r="Z59" s="13">
        <v>2831</v>
      </c>
      <c r="AA59" s="6"/>
      <c r="AB59" s="13">
        <v>2033</v>
      </c>
      <c r="AC59" s="6"/>
      <c r="AD59" s="82">
        <v>1822</v>
      </c>
      <c r="AE59" s="6"/>
      <c r="AF59" s="13">
        <v>1376</v>
      </c>
      <c r="AG59" s="6"/>
      <c r="AH59" s="13">
        <v>1393</v>
      </c>
      <c r="AI59" s="6"/>
      <c r="AJ59" s="13">
        <v>1414</v>
      </c>
      <c r="AK59" s="6"/>
      <c r="AL59" s="82">
        <v>1434</v>
      </c>
      <c r="AM59" s="6"/>
      <c r="AN59" s="13">
        <v>1459</v>
      </c>
      <c r="AO59" s="6"/>
      <c r="AP59" s="13">
        <v>1497</v>
      </c>
      <c r="AQ59" s="6"/>
      <c r="AR59" s="13">
        <v>1313</v>
      </c>
      <c r="AS59" s="6"/>
      <c r="AT59" s="82">
        <v>879</v>
      </c>
      <c r="AU59" s="6"/>
      <c r="AV59" s="13">
        <v>914</v>
      </c>
      <c r="AW59" s="6"/>
      <c r="AX59" s="13">
        <v>897</v>
      </c>
      <c r="AY59" s="6"/>
      <c r="AZ59" s="13">
        <v>2017</v>
      </c>
      <c r="BA59" s="6"/>
      <c r="BB59" s="82">
        <v>2158</v>
      </c>
      <c r="BC59" s="6"/>
    </row>
    <row r="60" spans="1:55" ht="14.15" customHeight="1" x14ac:dyDescent="0.3">
      <c r="B60" s="3" t="s">
        <v>29</v>
      </c>
      <c r="E60" s="4"/>
      <c r="F60" s="240">
        <v>4392</v>
      </c>
      <c r="G60" s="4"/>
      <c r="H60" s="13">
        <v>5688</v>
      </c>
      <c r="I60" s="13"/>
      <c r="J60" s="13">
        <v>4391</v>
      </c>
      <c r="K60" s="13"/>
      <c r="L60" s="13">
        <v>4391</v>
      </c>
      <c r="M60" s="4"/>
      <c r="N60" s="82">
        <v>4390</v>
      </c>
      <c r="O60" s="13"/>
      <c r="P60" s="13">
        <v>5389</v>
      </c>
      <c r="Q60" s="13"/>
      <c r="R60" s="13">
        <v>6888</v>
      </c>
      <c r="S60" s="6"/>
      <c r="T60" s="13">
        <v>7487</v>
      </c>
      <c r="U60" s="6"/>
      <c r="V60" s="240">
        <v>7486</v>
      </c>
      <c r="W60" s="6"/>
      <c r="X60" s="13">
        <v>8883</v>
      </c>
      <c r="Y60" s="6"/>
      <c r="Z60" s="13">
        <v>5387</v>
      </c>
      <c r="AA60" s="6"/>
      <c r="AB60" s="13">
        <v>5786</v>
      </c>
      <c r="AC60" s="6"/>
      <c r="AD60" s="82">
        <v>5785</v>
      </c>
      <c r="AE60" s="6"/>
      <c r="AF60" s="13">
        <v>5785</v>
      </c>
      <c r="AG60" s="6"/>
      <c r="AH60" s="13">
        <v>5784</v>
      </c>
      <c r="AI60" s="6"/>
      <c r="AJ60" s="13">
        <v>3691</v>
      </c>
      <c r="AK60" s="6"/>
      <c r="AL60" s="82">
        <v>3691</v>
      </c>
      <c r="AM60" s="6"/>
      <c r="AN60" s="13">
        <v>2398</v>
      </c>
      <c r="AO60" s="6"/>
      <c r="AP60" s="13">
        <v>2398</v>
      </c>
      <c r="AQ60" s="6"/>
      <c r="AR60" s="13">
        <v>2398</v>
      </c>
      <c r="AS60" s="6"/>
      <c r="AT60" s="82">
        <v>2398</v>
      </c>
      <c r="AU60" s="6"/>
      <c r="AV60" s="13">
        <v>2435</v>
      </c>
      <c r="AW60" s="6"/>
      <c r="AX60" s="13">
        <v>2397</v>
      </c>
      <c r="AY60" s="6"/>
      <c r="AZ60" s="13">
        <v>1200</v>
      </c>
      <c r="BA60" s="6"/>
      <c r="BB60" s="82">
        <v>1200</v>
      </c>
      <c r="BC60" s="6"/>
    </row>
    <row r="61" spans="1:55" ht="14.15" customHeight="1" x14ac:dyDescent="0.3">
      <c r="B61" s="3" t="s">
        <v>33</v>
      </c>
      <c r="E61" s="4"/>
      <c r="F61" s="240">
        <v>719</v>
      </c>
      <c r="G61" s="4"/>
      <c r="H61" s="13">
        <v>730</v>
      </c>
      <c r="I61" s="13"/>
      <c r="J61" s="13">
        <v>714</v>
      </c>
      <c r="K61" s="13"/>
      <c r="L61" s="13">
        <v>705</v>
      </c>
      <c r="M61" s="4"/>
      <c r="N61" s="82">
        <v>698</v>
      </c>
      <c r="O61" s="13"/>
      <c r="P61" s="13">
        <v>528</v>
      </c>
      <c r="Q61" s="13"/>
      <c r="R61" s="13">
        <v>579</v>
      </c>
      <c r="S61" s="6"/>
      <c r="T61" s="13">
        <v>587</v>
      </c>
      <c r="U61" s="6"/>
      <c r="V61" s="240">
        <v>567</v>
      </c>
      <c r="W61" s="6"/>
      <c r="X61" s="13">
        <v>494</v>
      </c>
      <c r="Y61" s="6"/>
      <c r="Z61" s="13">
        <v>494</v>
      </c>
      <c r="AA61" s="6"/>
      <c r="AB61" s="13">
        <v>423</v>
      </c>
      <c r="AC61" s="6"/>
      <c r="AD61" s="82">
        <v>376</v>
      </c>
      <c r="AE61" s="6"/>
      <c r="AF61" s="13">
        <v>363</v>
      </c>
      <c r="AG61" s="6"/>
      <c r="AH61" s="13">
        <v>353</v>
      </c>
      <c r="AI61" s="6"/>
      <c r="AJ61" s="13">
        <v>347</v>
      </c>
      <c r="AK61" s="6"/>
      <c r="AL61" s="82">
        <v>345</v>
      </c>
      <c r="AM61" s="6"/>
      <c r="AN61" s="13">
        <v>335</v>
      </c>
      <c r="AO61" s="6"/>
      <c r="AP61" s="13">
        <v>331</v>
      </c>
      <c r="AQ61" s="6"/>
      <c r="AR61" s="13">
        <v>315</v>
      </c>
      <c r="AS61" s="6"/>
      <c r="AT61" s="82">
        <v>561</v>
      </c>
      <c r="AU61" s="6"/>
      <c r="AV61" s="13">
        <v>0</v>
      </c>
      <c r="AW61" s="6"/>
      <c r="AX61" s="13">
        <v>509</v>
      </c>
      <c r="AY61" s="6"/>
      <c r="AZ61" s="13">
        <v>481</v>
      </c>
      <c r="BA61" s="6"/>
      <c r="BB61" s="82">
        <v>0</v>
      </c>
      <c r="BC61" s="6"/>
    </row>
    <row r="62" spans="1:55" ht="14.15" customHeight="1" x14ac:dyDescent="0.3">
      <c r="B62" s="3" t="s">
        <v>34</v>
      </c>
      <c r="E62" s="4"/>
      <c r="F62" s="240">
        <v>2320</v>
      </c>
      <c r="G62" s="4"/>
      <c r="H62" s="13">
        <v>2362</v>
      </c>
      <c r="I62" s="13"/>
      <c r="J62" s="13">
        <v>2345</v>
      </c>
      <c r="K62" s="13"/>
      <c r="L62" s="13">
        <v>2290</v>
      </c>
      <c r="M62" s="4"/>
      <c r="N62" s="82">
        <v>2252</v>
      </c>
      <c r="O62" s="13"/>
      <c r="P62" s="13">
        <v>366</v>
      </c>
      <c r="Q62" s="13"/>
      <c r="R62" s="13">
        <v>357</v>
      </c>
      <c r="S62" s="6"/>
      <c r="T62" s="13">
        <v>377</v>
      </c>
      <c r="U62" s="6"/>
      <c r="V62" s="240">
        <v>415</v>
      </c>
      <c r="W62" s="6"/>
      <c r="X62" s="13">
        <v>405</v>
      </c>
      <c r="Y62" s="6"/>
      <c r="Z62" s="13">
        <v>2090</v>
      </c>
      <c r="AA62" s="6"/>
      <c r="AB62" s="13">
        <v>2048</v>
      </c>
      <c r="AC62" s="6"/>
      <c r="AD62" s="82">
        <v>2040</v>
      </c>
      <c r="AE62" s="6"/>
      <c r="AF62" s="13">
        <v>1751</v>
      </c>
      <c r="AG62" s="6"/>
      <c r="AH62" s="13">
        <v>1728</v>
      </c>
      <c r="AI62" s="6"/>
      <c r="AJ62" s="13">
        <v>1843</v>
      </c>
      <c r="AK62" s="6"/>
      <c r="AL62" s="82">
        <v>1813</v>
      </c>
      <c r="AM62" s="6"/>
      <c r="AN62" s="13">
        <v>1812</v>
      </c>
      <c r="AO62" s="6"/>
      <c r="AP62" s="13">
        <v>1755</v>
      </c>
      <c r="AQ62" s="6"/>
      <c r="AR62" s="13">
        <v>1816</v>
      </c>
      <c r="AS62" s="6"/>
      <c r="AT62" s="82">
        <v>1673</v>
      </c>
      <c r="AU62" s="6"/>
      <c r="AV62" s="13">
        <v>1567</v>
      </c>
      <c r="AW62" s="6"/>
      <c r="AX62" s="13">
        <v>1476</v>
      </c>
      <c r="AY62" s="6"/>
      <c r="AZ62" s="13">
        <v>1614</v>
      </c>
      <c r="BA62" s="6"/>
      <c r="BB62" s="82">
        <v>1448</v>
      </c>
      <c r="BC62" s="6"/>
    </row>
    <row r="63" spans="1:55" ht="14.15" customHeight="1" x14ac:dyDescent="0.3">
      <c r="B63" s="3" t="s">
        <v>17</v>
      </c>
      <c r="E63" s="4"/>
      <c r="F63" s="240">
        <v>357</v>
      </c>
      <c r="G63" s="4"/>
      <c r="H63" s="13">
        <v>462</v>
      </c>
      <c r="I63" s="13"/>
      <c r="J63" s="13">
        <v>443</v>
      </c>
      <c r="K63" s="13"/>
      <c r="L63" s="13">
        <v>388</v>
      </c>
      <c r="M63" s="4"/>
      <c r="N63" s="82">
        <v>425</v>
      </c>
      <c r="O63" s="13"/>
      <c r="P63" s="13">
        <v>433</v>
      </c>
      <c r="Q63" s="13"/>
      <c r="R63" s="13">
        <v>386</v>
      </c>
      <c r="S63" s="6"/>
      <c r="T63" s="13">
        <v>287</v>
      </c>
      <c r="U63" s="6"/>
      <c r="V63" s="240">
        <v>207</v>
      </c>
      <c r="W63" s="6"/>
      <c r="X63" s="13">
        <v>224</v>
      </c>
      <c r="Y63" s="6"/>
      <c r="Z63" s="13">
        <v>177</v>
      </c>
      <c r="AA63" s="6"/>
      <c r="AB63" s="13">
        <v>144</v>
      </c>
      <c r="AC63" s="6"/>
      <c r="AD63" s="82">
        <v>149</v>
      </c>
      <c r="AE63" s="6"/>
      <c r="AF63" s="13">
        <v>205</v>
      </c>
      <c r="AG63" s="6"/>
      <c r="AH63" s="13">
        <v>164</v>
      </c>
      <c r="AI63" s="6"/>
      <c r="AJ63" s="13">
        <v>135</v>
      </c>
      <c r="AK63" s="6"/>
      <c r="AL63" s="82">
        <v>144</v>
      </c>
      <c r="AM63" s="6"/>
      <c r="AN63" s="13">
        <v>171</v>
      </c>
      <c r="AO63" s="6"/>
      <c r="AP63" s="13">
        <v>171</v>
      </c>
      <c r="AQ63" s="6"/>
      <c r="AR63" s="13">
        <v>159</v>
      </c>
      <c r="AS63" s="6"/>
      <c r="AT63" s="82">
        <v>213</v>
      </c>
      <c r="AU63" s="6"/>
      <c r="AV63" s="13">
        <v>527</v>
      </c>
      <c r="AW63" s="6"/>
      <c r="AX63" s="13">
        <v>486</v>
      </c>
      <c r="AY63" s="6"/>
      <c r="AZ63" s="13">
        <v>463</v>
      </c>
      <c r="BA63" s="6"/>
      <c r="BB63" s="82">
        <v>259</v>
      </c>
      <c r="BC63" s="6"/>
    </row>
    <row r="64" spans="1:55" ht="14.15" customHeight="1" x14ac:dyDescent="0.3">
      <c r="B64" s="3" t="s">
        <v>37</v>
      </c>
      <c r="E64" s="4"/>
      <c r="F64" s="240">
        <v>2</v>
      </c>
      <c r="G64" s="4"/>
      <c r="H64" s="13">
        <v>2</v>
      </c>
      <c r="I64" s="13"/>
      <c r="J64" s="13">
        <v>2</v>
      </c>
      <c r="K64" s="13"/>
      <c r="L64" s="13">
        <v>2</v>
      </c>
      <c r="M64" s="4"/>
      <c r="N64" s="82">
        <v>2</v>
      </c>
      <c r="O64" s="13"/>
      <c r="P64" s="13">
        <v>2</v>
      </c>
      <c r="Q64" s="13"/>
      <c r="R64" s="13">
        <v>2</v>
      </c>
      <c r="S64" s="6"/>
      <c r="T64" s="13">
        <v>2</v>
      </c>
      <c r="U64" s="6"/>
      <c r="V64" s="240">
        <v>2</v>
      </c>
      <c r="W64" s="6"/>
      <c r="X64" s="13">
        <v>59</v>
      </c>
      <c r="Y64" s="6"/>
      <c r="Z64" s="13">
        <v>104</v>
      </c>
      <c r="AA64" s="6"/>
      <c r="AB64" s="13">
        <v>51</v>
      </c>
      <c r="AC64" s="6"/>
      <c r="AD64" s="82">
        <v>8</v>
      </c>
      <c r="AE64" s="6"/>
      <c r="AF64" s="13">
        <v>39</v>
      </c>
      <c r="AG64" s="6"/>
      <c r="AH64" s="13">
        <v>37</v>
      </c>
      <c r="AI64" s="6"/>
      <c r="AJ64" s="13">
        <v>20</v>
      </c>
      <c r="AK64" s="6"/>
      <c r="AL64" s="82">
        <v>19</v>
      </c>
      <c r="AM64" s="6"/>
      <c r="AN64" s="13">
        <v>0</v>
      </c>
      <c r="AO64" s="6"/>
      <c r="AP64" s="13">
        <v>0</v>
      </c>
      <c r="AQ64" s="6"/>
      <c r="AR64" s="13">
        <v>0</v>
      </c>
      <c r="AS64" s="6"/>
      <c r="AT64" s="82">
        <v>0</v>
      </c>
      <c r="AU64" s="6"/>
      <c r="AV64" s="13">
        <v>0</v>
      </c>
      <c r="AW64" s="6"/>
      <c r="AX64" s="13">
        <v>0</v>
      </c>
      <c r="AY64" s="6"/>
      <c r="AZ64" s="13">
        <v>0</v>
      </c>
      <c r="BA64" s="6"/>
      <c r="BB64" s="82">
        <v>0</v>
      </c>
      <c r="BC64" s="6"/>
    </row>
    <row r="65" spans="1:55" ht="14.15" customHeight="1" x14ac:dyDescent="0.3">
      <c r="B65" s="3" t="s">
        <v>31</v>
      </c>
      <c r="E65" s="4"/>
      <c r="F65" s="240">
        <v>33</v>
      </c>
      <c r="G65" s="4"/>
      <c r="H65" s="13">
        <v>34</v>
      </c>
      <c r="I65" s="13"/>
      <c r="J65" s="13">
        <v>38</v>
      </c>
      <c r="K65" s="13"/>
      <c r="L65" s="13">
        <v>42</v>
      </c>
      <c r="M65" s="4"/>
      <c r="N65" s="82">
        <v>45</v>
      </c>
      <c r="O65" s="13"/>
      <c r="P65" s="13">
        <v>48</v>
      </c>
      <c r="Q65" s="13"/>
      <c r="R65" s="13">
        <v>51</v>
      </c>
      <c r="S65" s="6"/>
      <c r="T65" s="13">
        <v>54</v>
      </c>
      <c r="U65" s="6"/>
      <c r="V65" s="240">
        <v>57</v>
      </c>
      <c r="W65" s="6"/>
      <c r="X65" s="13">
        <v>60</v>
      </c>
      <c r="Y65" s="6"/>
      <c r="Z65" s="13">
        <v>63</v>
      </c>
      <c r="AA65" s="6"/>
      <c r="AB65" s="13">
        <v>65</v>
      </c>
      <c r="AC65" s="6"/>
      <c r="AD65" s="82">
        <v>68</v>
      </c>
      <c r="AE65" s="6"/>
      <c r="AF65" s="13">
        <v>76</v>
      </c>
      <c r="AG65" s="6"/>
      <c r="AH65" s="13">
        <v>79</v>
      </c>
      <c r="AI65" s="6"/>
      <c r="AJ65" s="13">
        <v>83</v>
      </c>
      <c r="AK65" s="6"/>
      <c r="AL65" s="82">
        <v>87</v>
      </c>
      <c r="AM65" s="6"/>
      <c r="AN65" s="13">
        <v>92</v>
      </c>
      <c r="AO65" s="6"/>
      <c r="AP65" s="13">
        <v>116</v>
      </c>
      <c r="AQ65" s="6"/>
      <c r="AR65" s="13">
        <v>122</v>
      </c>
      <c r="AS65" s="6"/>
      <c r="AT65" s="82">
        <v>127</v>
      </c>
      <c r="AU65" s="6"/>
      <c r="AV65" s="13">
        <v>0</v>
      </c>
      <c r="AW65" s="6"/>
      <c r="AX65" s="13">
        <v>0</v>
      </c>
      <c r="AY65" s="6"/>
      <c r="AZ65" s="13">
        <v>0</v>
      </c>
      <c r="BA65" s="6"/>
      <c r="BB65" s="82">
        <v>0</v>
      </c>
      <c r="BC65" s="6"/>
    </row>
    <row r="66" spans="1:55" ht="14.15" customHeight="1" x14ac:dyDescent="0.3">
      <c r="B66" s="3" t="s">
        <v>16</v>
      </c>
      <c r="E66" s="4"/>
      <c r="F66" s="240">
        <v>32</v>
      </c>
      <c r="G66" s="4"/>
      <c r="H66" s="13">
        <v>39</v>
      </c>
      <c r="I66" s="13"/>
      <c r="J66" s="13">
        <v>38</v>
      </c>
      <c r="K66" s="13"/>
      <c r="L66" s="13">
        <v>37</v>
      </c>
      <c r="M66" s="4"/>
      <c r="N66" s="82">
        <v>37</v>
      </c>
      <c r="O66" s="13"/>
      <c r="P66" s="13">
        <v>39</v>
      </c>
      <c r="Q66" s="13"/>
      <c r="R66" s="13">
        <v>38</v>
      </c>
      <c r="S66" s="6"/>
      <c r="T66" s="13">
        <v>37</v>
      </c>
      <c r="U66" s="6"/>
      <c r="V66" s="240">
        <v>36</v>
      </c>
      <c r="W66" s="6"/>
      <c r="X66" s="13">
        <v>40</v>
      </c>
      <c r="Y66" s="6"/>
      <c r="Z66" s="13">
        <v>39</v>
      </c>
      <c r="AA66" s="6"/>
      <c r="AB66" s="13">
        <v>39</v>
      </c>
      <c r="AC66" s="6"/>
      <c r="AD66" s="82">
        <v>38</v>
      </c>
      <c r="AE66" s="6"/>
      <c r="AF66" s="13">
        <v>53</v>
      </c>
      <c r="AG66" s="6"/>
      <c r="AH66" s="13">
        <v>52</v>
      </c>
      <c r="AI66" s="6"/>
      <c r="AJ66" s="13">
        <v>51</v>
      </c>
      <c r="AK66" s="6"/>
      <c r="AL66" s="240">
        <v>50</v>
      </c>
      <c r="AM66" s="6"/>
      <c r="AN66" s="13">
        <v>76</v>
      </c>
      <c r="AO66" s="6"/>
      <c r="AP66" s="13">
        <v>75</v>
      </c>
      <c r="AQ66" s="6"/>
      <c r="AR66" s="13">
        <v>73</v>
      </c>
      <c r="AS66" s="6"/>
      <c r="AT66" s="82">
        <v>72</v>
      </c>
      <c r="AU66" s="6"/>
      <c r="AV66" s="13">
        <v>0</v>
      </c>
      <c r="AW66" s="6"/>
      <c r="AX66" s="13">
        <v>0</v>
      </c>
      <c r="AY66" s="6"/>
      <c r="AZ66" s="13">
        <v>0</v>
      </c>
      <c r="BA66" s="6"/>
      <c r="BB66" s="82">
        <v>30</v>
      </c>
      <c r="BC66" s="6"/>
    </row>
    <row r="67" spans="1:55" ht="14.15" customHeight="1" x14ac:dyDescent="0.3">
      <c r="B67" s="3" t="s">
        <v>297</v>
      </c>
      <c r="E67" s="4"/>
      <c r="F67" s="240">
        <v>331</v>
      </c>
      <c r="G67" s="4"/>
      <c r="H67" s="13">
        <v>0</v>
      </c>
      <c r="I67" s="13"/>
      <c r="J67" s="13">
        <v>0</v>
      </c>
      <c r="K67" s="13"/>
      <c r="L67" s="13">
        <v>0</v>
      </c>
      <c r="M67" s="4"/>
      <c r="N67" s="240">
        <v>127</v>
      </c>
      <c r="O67" s="13"/>
      <c r="P67" s="13">
        <v>0</v>
      </c>
      <c r="Q67" s="13"/>
      <c r="R67" s="13">
        <v>0</v>
      </c>
      <c r="S67" s="6"/>
      <c r="T67" s="13">
        <v>0</v>
      </c>
      <c r="U67" s="6"/>
      <c r="V67" s="240">
        <v>0</v>
      </c>
      <c r="W67" s="6"/>
      <c r="X67" s="13">
        <v>0</v>
      </c>
      <c r="Y67" s="6"/>
      <c r="Z67" s="13">
        <v>0</v>
      </c>
      <c r="AA67" s="6"/>
      <c r="AB67" s="13">
        <v>0</v>
      </c>
      <c r="AC67" s="6"/>
      <c r="AD67" s="240">
        <v>0</v>
      </c>
      <c r="AE67" s="6"/>
      <c r="AF67" s="13">
        <v>0</v>
      </c>
      <c r="AG67" s="6"/>
      <c r="AH67" s="13">
        <v>0</v>
      </c>
      <c r="AI67" s="6"/>
      <c r="AJ67" s="13">
        <v>0</v>
      </c>
      <c r="AK67" s="6"/>
      <c r="AL67" s="240">
        <v>0</v>
      </c>
      <c r="AM67" s="6"/>
      <c r="AN67" s="13">
        <v>0</v>
      </c>
      <c r="AO67" s="6"/>
      <c r="AP67" s="13">
        <v>0</v>
      </c>
      <c r="AQ67" s="6"/>
      <c r="AR67" s="13">
        <v>0</v>
      </c>
      <c r="AS67" s="6"/>
      <c r="AT67" s="240">
        <v>0</v>
      </c>
      <c r="AU67" s="6"/>
      <c r="AV67" s="13">
        <v>0</v>
      </c>
      <c r="AW67" s="6"/>
      <c r="AX67" s="13">
        <v>0</v>
      </c>
      <c r="AY67" s="6"/>
      <c r="AZ67" s="13">
        <v>0</v>
      </c>
      <c r="BA67" s="6"/>
      <c r="BB67" s="240">
        <v>0</v>
      </c>
      <c r="BC67" s="6"/>
    </row>
    <row r="68" spans="1:55" ht="14.15" customHeight="1" x14ac:dyDescent="0.3">
      <c r="B68" s="3" t="s">
        <v>38</v>
      </c>
      <c r="E68" s="4"/>
      <c r="F68" s="240">
        <v>293</v>
      </c>
      <c r="G68" s="4"/>
      <c r="H68" s="13">
        <v>496</v>
      </c>
      <c r="I68" s="13"/>
      <c r="J68" s="13">
        <v>505</v>
      </c>
      <c r="K68" s="13"/>
      <c r="L68" s="13">
        <v>403</v>
      </c>
      <c r="M68" s="4"/>
      <c r="N68" s="82">
        <v>251</v>
      </c>
      <c r="O68" s="13"/>
      <c r="P68" s="13">
        <v>357</v>
      </c>
      <c r="Q68" s="13"/>
      <c r="R68" s="13">
        <v>382</v>
      </c>
      <c r="S68" s="6"/>
      <c r="T68" s="13">
        <v>328</v>
      </c>
      <c r="U68" s="6"/>
      <c r="V68" s="240">
        <v>334</v>
      </c>
      <c r="W68" s="6"/>
      <c r="X68" s="13">
        <v>436</v>
      </c>
      <c r="Y68" s="6"/>
      <c r="Z68" s="13">
        <v>478</v>
      </c>
      <c r="AA68" s="6"/>
      <c r="AB68" s="13">
        <v>485</v>
      </c>
      <c r="AC68" s="6"/>
      <c r="AD68" s="82">
        <v>360</v>
      </c>
      <c r="AE68" s="6"/>
      <c r="AF68" s="13">
        <v>169</v>
      </c>
      <c r="AG68" s="6"/>
      <c r="AH68" s="13">
        <v>153</v>
      </c>
      <c r="AI68" s="6"/>
      <c r="AJ68" s="13">
        <v>636</v>
      </c>
      <c r="AK68" s="6"/>
      <c r="AL68" s="82">
        <v>649</v>
      </c>
      <c r="AM68" s="6"/>
      <c r="AN68" s="13">
        <v>724</v>
      </c>
      <c r="AO68" s="6"/>
      <c r="AP68" s="13">
        <v>705</v>
      </c>
      <c r="AQ68" s="6"/>
      <c r="AR68" s="13">
        <v>672</v>
      </c>
      <c r="AS68" s="6"/>
      <c r="AT68" s="82">
        <v>620</v>
      </c>
      <c r="AU68" s="6"/>
      <c r="AV68" s="13">
        <v>669</v>
      </c>
      <c r="AW68" s="6"/>
      <c r="AX68" s="13">
        <v>516</v>
      </c>
      <c r="AY68" s="6"/>
      <c r="AZ68" s="13">
        <v>532</v>
      </c>
      <c r="BA68" s="6"/>
      <c r="BB68" s="82">
        <v>487</v>
      </c>
      <c r="BC68" s="6"/>
    </row>
    <row r="69" spans="1:55" s="7" customFormat="1" ht="14.15" customHeight="1" thickBot="1" x14ac:dyDescent="0.35">
      <c r="A69" s="44" t="s">
        <v>22</v>
      </c>
      <c r="E69" s="14"/>
      <c r="F69" s="241">
        <f>SUBTOTAL(109,F57:F68)</f>
        <v>13852</v>
      </c>
      <c r="G69" s="14"/>
      <c r="H69" s="15">
        <f>SUBTOTAL(109,H57:H68)</f>
        <v>16034</v>
      </c>
      <c r="I69" s="174"/>
      <c r="J69" s="15">
        <f>SUBTOTAL(109,J57:J68)</f>
        <v>14716</v>
      </c>
      <c r="K69" s="174"/>
      <c r="L69" s="15">
        <f>SUBTOTAL(109,L57:L68)</f>
        <v>14711</v>
      </c>
      <c r="M69" s="14"/>
      <c r="N69" s="83">
        <f>SUBTOTAL(109,N57:N68)</f>
        <v>13500</v>
      </c>
      <c r="O69" s="174"/>
      <c r="P69" s="15">
        <f>SUBTOTAL(109,P57:P68)</f>
        <v>11296</v>
      </c>
      <c r="Q69" s="174"/>
      <c r="R69" s="15">
        <f>SUBTOTAL(109,R57:R68)</f>
        <v>12776</v>
      </c>
      <c r="S69" s="16"/>
      <c r="T69" s="15">
        <f>SUBTOTAL(109,T57:T68)</f>
        <v>12799</v>
      </c>
      <c r="U69" s="16"/>
      <c r="V69" s="241">
        <f>SUBTOTAL(109,V57:V68)</f>
        <v>12743</v>
      </c>
      <c r="W69" s="16"/>
      <c r="X69" s="15">
        <f>SUBTOTAL(109,X57:X68)</f>
        <v>13440</v>
      </c>
      <c r="Y69" s="16"/>
      <c r="Z69" s="15">
        <f>SUBTOTAL(109,Z57:Z68)</f>
        <v>11663</v>
      </c>
      <c r="AA69" s="16"/>
      <c r="AB69" s="15">
        <f>SUBTOTAL(109,AB57:AB68)</f>
        <v>11074</v>
      </c>
      <c r="AC69" s="16"/>
      <c r="AD69" s="83">
        <f>SUBTOTAL(109,AD57:AD68)</f>
        <v>10646</v>
      </c>
      <c r="AE69" s="16"/>
      <c r="AF69" s="15">
        <f>SUBTOTAL(109,AF57:AF68)</f>
        <v>9817</v>
      </c>
      <c r="AG69" s="16"/>
      <c r="AH69" s="15">
        <f>SUBTOTAL(109,AH57:AH68)</f>
        <v>9750</v>
      </c>
      <c r="AI69" s="16"/>
      <c r="AJ69" s="15">
        <f>SUBTOTAL(109,AJ57:AJ68)</f>
        <v>8227</v>
      </c>
      <c r="AK69" s="16"/>
      <c r="AL69" s="83">
        <f>SUBTOTAL(109,AL57:AL68)</f>
        <v>8239</v>
      </c>
      <c r="AM69" s="16"/>
      <c r="AN69" s="15">
        <f>SUBTOTAL(109,AN57:AN68)</f>
        <v>7067</v>
      </c>
      <c r="AO69" s="16"/>
      <c r="AP69" s="15">
        <f>SUBTOTAL(109,AP57:AP68)</f>
        <v>7048</v>
      </c>
      <c r="AQ69" s="16"/>
      <c r="AR69" s="113">
        <f>SUBTOTAL(109,AR57:AR68)</f>
        <v>6868</v>
      </c>
      <c r="AS69" s="16"/>
      <c r="AT69" s="114">
        <f>SUBTOTAL(109,AT57:AT68)</f>
        <v>6543</v>
      </c>
      <c r="AU69" s="16"/>
      <c r="AV69" s="113">
        <f>SUBTOTAL(109,AV57:AV68)</f>
        <v>6112</v>
      </c>
      <c r="AW69" s="16"/>
      <c r="AX69" s="113">
        <f>SUBTOTAL(109,AX57:AX68)</f>
        <v>6281</v>
      </c>
      <c r="AY69" s="16"/>
      <c r="AZ69" s="15">
        <f>SUBTOTAL(109,AZ57:AZ68)</f>
        <v>6307</v>
      </c>
      <c r="BA69" s="16"/>
      <c r="BB69" s="83">
        <f>SUBTOTAL(109,BB57:BB68)</f>
        <v>5582</v>
      </c>
      <c r="BC69" s="16"/>
    </row>
    <row r="70" spans="1:55" s="7" customFormat="1" ht="6" customHeight="1" thickTop="1" x14ac:dyDescent="0.3">
      <c r="E70" s="14"/>
      <c r="F70" s="245"/>
      <c r="G70" s="14"/>
      <c r="H70" s="16"/>
      <c r="I70" s="16"/>
      <c r="J70" s="16"/>
      <c r="K70" s="16"/>
      <c r="L70" s="16"/>
      <c r="M70" s="14"/>
      <c r="N70" s="87"/>
      <c r="O70" s="16"/>
      <c r="P70" s="16"/>
      <c r="Q70" s="16"/>
      <c r="R70" s="16"/>
      <c r="S70" s="16"/>
      <c r="T70" s="16"/>
      <c r="U70" s="16"/>
      <c r="V70" s="245"/>
      <c r="W70" s="16"/>
      <c r="X70" s="16"/>
      <c r="Y70" s="16"/>
      <c r="Z70" s="16"/>
      <c r="AA70" s="16"/>
      <c r="AB70" s="16"/>
      <c r="AC70" s="16"/>
      <c r="AD70" s="87"/>
      <c r="AE70" s="16"/>
      <c r="AF70" s="16"/>
      <c r="AG70" s="16"/>
      <c r="AH70" s="16"/>
      <c r="AI70" s="16"/>
      <c r="AJ70" s="16"/>
      <c r="AK70" s="16"/>
      <c r="AL70" s="87"/>
      <c r="AM70" s="16"/>
      <c r="AN70" s="16"/>
      <c r="AO70" s="16"/>
      <c r="AP70" s="16"/>
      <c r="AQ70" s="16"/>
      <c r="AR70" s="16"/>
      <c r="AS70" s="16"/>
      <c r="AT70" s="87"/>
      <c r="AU70" s="16"/>
      <c r="AV70" s="16"/>
      <c r="AW70" s="16"/>
      <c r="AX70" s="16"/>
      <c r="AY70" s="16"/>
      <c r="AZ70" s="16"/>
      <c r="BA70" s="16"/>
      <c r="BB70" s="87"/>
      <c r="BC70" s="16"/>
    </row>
    <row r="71" spans="1:55" s="7" customFormat="1" ht="14.15" customHeight="1" thickBot="1" x14ac:dyDescent="0.35">
      <c r="A71" s="9" t="s">
        <v>39</v>
      </c>
      <c r="E71" s="14"/>
      <c r="F71" s="241">
        <f>SUBTOTAL(109,F40:F70)</f>
        <v>19628</v>
      </c>
      <c r="G71" s="14"/>
      <c r="H71" s="15">
        <f>SUBTOTAL(109,H40:H70)</f>
        <v>21207</v>
      </c>
      <c r="I71" s="174"/>
      <c r="J71" s="15">
        <f>SUBTOTAL(109,J40:J70)</f>
        <v>20414</v>
      </c>
      <c r="K71" s="174"/>
      <c r="L71" s="15">
        <f>SUBTOTAL(109,L40:L70)</f>
        <v>19448</v>
      </c>
      <c r="M71" s="14"/>
      <c r="N71" s="83">
        <f>SUBTOTAL(109,N40:N70)</f>
        <v>18298</v>
      </c>
      <c r="O71" s="174"/>
      <c r="P71" s="15">
        <f>SUBTOTAL(109,P40:P70)</f>
        <v>18990</v>
      </c>
      <c r="Q71" s="174"/>
      <c r="R71" s="15">
        <f>SUBTOTAL(109,R40:R70)</f>
        <v>21615</v>
      </c>
      <c r="S71" s="16"/>
      <c r="T71" s="15">
        <f>SUBTOTAL(109,T40:T70)</f>
        <v>20456</v>
      </c>
      <c r="U71" s="16"/>
      <c r="V71" s="241">
        <f>SUBTOTAL(109,V40:V70)</f>
        <v>20102</v>
      </c>
      <c r="W71" s="16"/>
      <c r="X71" s="15">
        <f>SUBTOTAL(109,X40:X70)</f>
        <v>21445</v>
      </c>
      <c r="Y71" s="16"/>
      <c r="Z71" s="15">
        <f>SUBTOTAL(109,Z40:Z70)</f>
        <v>17999</v>
      </c>
      <c r="AA71" s="16"/>
      <c r="AB71" s="15">
        <f>SUBTOTAL(109,AB40:AB70)</f>
        <v>16953</v>
      </c>
      <c r="AC71" s="16"/>
      <c r="AD71" s="83">
        <f>SUBTOTAL(109,AD40:AD70)</f>
        <v>16473</v>
      </c>
      <c r="AE71" s="16"/>
      <c r="AF71" s="15">
        <f>SUBTOTAL(109,AF40:AF70)</f>
        <v>14607</v>
      </c>
      <c r="AG71" s="16"/>
      <c r="AH71" s="15">
        <f>SUBTOTAL(109,AH40:AH70)</f>
        <v>14588</v>
      </c>
      <c r="AI71" s="16"/>
      <c r="AJ71" s="15">
        <f>SUBTOTAL(109,AJ40:AJ70)</f>
        <v>11429</v>
      </c>
      <c r="AK71" s="16"/>
      <c r="AL71" s="83">
        <f>SUBTOTAL(109,AL40:AL70)</f>
        <v>11967</v>
      </c>
      <c r="AM71" s="16"/>
      <c r="AN71" s="113">
        <f>SUBTOTAL(109,AN40:AN70)</f>
        <v>9965</v>
      </c>
      <c r="AO71" s="16"/>
      <c r="AP71" s="113">
        <f>SUBTOTAL(109,AP40:AP70)</f>
        <v>9923</v>
      </c>
      <c r="AQ71" s="16"/>
      <c r="AR71" s="113">
        <f>SUBTOTAL(109,AR40:AR70)</f>
        <v>9353</v>
      </c>
      <c r="AS71" s="16"/>
      <c r="AT71" s="114">
        <f>SUBTOTAL(109,AT40:AT70)</f>
        <v>9119</v>
      </c>
      <c r="AU71" s="16"/>
      <c r="AV71" s="15">
        <f>SUBTOTAL(109,AV40:AV70)</f>
        <v>9412</v>
      </c>
      <c r="AW71" s="16"/>
      <c r="AX71" s="15">
        <f>SUBTOTAL(109,AX40:AX70)</f>
        <v>9645</v>
      </c>
      <c r="AY71" s="16"/>
      <c r="AZ71" s="15">
        <f>SUBTOTAL(109,AZ40:AZ70)</f>
        <v>8778</v>
      </c>
      <c r="BA71" s="16"/>
      <c r="BB71" s="83">
        <f>SUBTOTAL(109,BB40:BB70)</f>
        <v>7924</v>
      </c>
      <c r="BC71" s="16"/>
    </row>
    <row r="72" spans="1:55" ht="6" customHeight="1" thickTop="1" x14ac:dyDescent="0.3">
      <c r="E72" s="4"/>
      <c r="F72" s="248"/>
      <c r="G72" s="4"/>
      <c r="H72" s="6"/>
      <c r="I72" s="6"/>
      <c r="J72" s="6"/>
      <c r="K72" s="6"/>
      <c r="L72" s="6"/>
      <c r="M72" s="4"/>
      <c r="N72" s="90"/>
      <c r="O72" s="6"/>
      <c r="P72" s="6"/>
      <c r="Q72" s="6"/>
      <c r="R72" s="6"/>
      <c r="S72" s="6"/>
      <c r="T72" s="6"/>
      <c r="U72" s="6"/>
      <c r="V72" s="248"/>
      <c r="W72" s="6"/>
      <c r="X72" s="6"/>
      <c r="Y72" s="6"/>
      <c r="Z72" s="6"/>
      <c r="AA72" s="6"/>
      <c r="AB72" s="6"/>
      <c r="AC72" s="6"/>
      <c r="AD72" s="90"/>
      <c r="AE72" s="6"/>
      <c r="AF72" s="6"/>
      <c r="AG72" s="6"/>
      <c r="AH72" s="6"/>
      <c r="AI72" s="6"/>
      <c r="AJ72" s="6"/>
      <c r="AK72" s="6"/>
      <c r="AL72" s="90"/>
      <c r="AM72" s="6"/>
      <c r="AN72" s="6"/>
      <c r="AO72" s="6"/>
      <c r="AP72" s="6"/>
      <c r="AQ72" s="6"/>
      <c r="AR72" s="6"/>
      <c r="AS72" s="6"/>
      <c r="AT72" s="90"/>
      <c r="AU72" s="6"/>
      <c r="AV72" s="6"/>
      <c r="AW72" s="6"/>
      <c r="AX72" s="6"/>
      <c r="AY72" s="6"/>
      <c r="AZ72" s="6"/>
      <c r="BA72" s="6"/>
      <c r="BB72" s="90"/>
      <c r="BC72" s="6"/>
    </row>
    <row r="73" spans="1:55" s="7" customFormat="1" ht="14.15" customHeight="1" x14ac:dyDescent="0.3">
      <c r="A73" s="9" t="s">
        <v>40</v>
      </c>
      <c r="B73" s="9"/>
      <c r="C73" s="9"/>
      <c r="D73" s="9"/>
      <c r="E73" s="14"/>
      <c r="F73" s="245"/>
      <c r="G73" s="14"/>
      <c r="H73" s="16"/>
      <c r="I73" s="16"/>
      <c r="J73" s="16"/>
      <c r="K73" s="16"/>
      <c r="L73" s="16"/>
      <c r="M73" s="14"/>
      <c r="N73" s="87"/>
      <c r="O73" s="16"/>
      <c r="P73" s="16"/>
      <c r="Q73" s="16"/>
      <c r="R73" s="16"/>
      <c r="S73" s="16"/>
      <c r="T73" s="16"/>
      <c r="U73" s="16"/>
      <c r="V73" s="245"/>
      <c r="W73" s="16"/>
      <c r="X73" s="16"/>
      <c r="Y73" s="16"/>
      <c r="Z73" s="16"/>
      <c r="AA73" s="16"/>
      <c r="AB73" s="16"/>
      <c r="AC73" s="16"/>
      <c r="AD73" s="87"/>
      <c r="AE73" s="16"/>
      <c r="AF73" s="16"/>
      <c r="AG73" s="16"/>
      <c r="AH73" s="16"/>
      <c r="AI73" s="16"/>
      <c r="AJ73" s="16"/>
      <c r="AK73" s="16"/>
      <c r="AL73" s="87"/>
      <c r="AM73" s="16"/>
      <c r="AN73" s="16"/>
      <c r="AO73" s="16"/>
      <c r="AP73" s="16"/>
      <c r="AQ73" s="16"/>
      <c r="AR73" s="16"/>
      <c r="AS73" s="16"/>
      <c r="AT73" s="87"/>
      <c r="AU73" s="16"/>
      <c r="AV73" s="16"/>
      <c r="AW73" s="16"/>
      <c r="AX73" s="16"/>
      <c r="AY73" s="16"/>
      <c r="AZ73" s="16"/>
      <c r="BA73" s="16"/>
      <c r="BB73" s="87"/>
      <c r="BC73" s="16"/>
    </row>
    <row r="74" spans="1:55" ht="14.15" customHeight="1" x14ac:dyDescent="0.3">
      <c r="B74" s="3" t="s">
        <v>41</v>
      </c>
      <c r="E74" s="4"/>
      <c r="F74" s="240">
        <v>80189</v>
      </c>
      <c r="G74" s="4"/>
      <c r="H74" s="13">
        <v>73189</v>
      </c>
      <c r="I74" s="13"/>
      <c r="J74" s="13">
        <v>73189</v>
      </c>
      <c r="K74" s="13"/>
      <c r="L74" s="13">
        <v>73189</v>
      </c>
      <c r="M74" s="4"/>
      <c r="N74" s="82">
        <v>73189</v>
      </c>
      <c r="O74" s="13"/>
      <c r="P74" s="13">
        <v>63500</v>
      </c>
      <c r="Q74" s="13"/>
      <c r="R74" s="13">
        <v>63500</v>
      </c>
      <c r="S74" s="6"/>
      <c r="T74" s="13">
        <v>63500</v>
      </c>
      <c r="U74" s="6"/>
      <c r="V74" s="240">
        <v>63500</v>
      </c>
      <c r="W74" s="6"/>
      <c r="X74" s="13">
        <v>51460</v>
      </c>
      <c r="Y74" s="6"/>
      <c r="Z74" s="13">
        <v>51460</v>
      </c>
      <c r="AA74" s="6"/>
      <c r="AB74" s="13">
        <v>51460</v>
      </c>
      <c r="AC74" s="6"/>
      <c r="AD74" s="82">
        <v>51460</v>
      </c>
      <c r="AE74" s="6"/>
      <c r="AF74" s="13">
        <v>43515</v>
      </c>
      <c r="AG74" s="6"/>
      <c r="AH74" s="13">
        <v>43515</v>
      </c>
      <c r="AI74" s="6"/>
      <c r="AJ74" s="13">
        <v>43515</v>
      </c>
      <c r="AK74" s="6"/>
      <c r="AL74" s="82">
        <v>43515</v>
      </c>
      <c r="AM74" s="6"/>
      <c r="AN74" s="13">
        <v>43515</v>
      </c>
      <c r="AO74" s="6"/>
      <c r="AP74" s="13">
        <v>43515</v>
      </c>
      <c r="AQ74" s="6"/>
      <c r="AR74" s="13">
        <v>43515</v>
      </c>
      <c r="AS74" s="6"/>
      <c r="AT74" s="82">
        <v>43515</v>
      </c>
      <c r="AU74" s="6"/>
      <c r="AV74" s="13">
        <v>43515</v>
      </c>
      <c r="AW74" s="6"/>
      <c r="AX74" s="13">
        <v>43515</v>
      </c>
      <c r="AY74" s="6"/>
      <c r="AZ74" s="13">
        <v>43515</v>
      </c>
      <c r="BA74" s="6"/>
      <c r="BB74" s="82">
        <v>43515</v>
      </c>
      <c r="BC74" s="6"/>
    </row>
    <row r="75" spans="1:55" ht="14.15" customHeight="1" x14ac:dyDescent="0.3">
      <c r="B75" s="3" t="s">
        <v>272</v>
      </c>
      <c r="E75" s="4"/>
      <c r="F75" s="240">
        <v>0</v>
      </c>
      <c r="G75" s="4"/>
      <c r="H75" s="13">
        <v>0</v>
      </c>
      <c r="I75" s="4"/>
      <c r="J75" s="13">
        <v>0</v>
      </c>
      <c r="K75" s="4"/>
      <c r="L75" s="13">
        <v>0</v>
      </c>
      <c r="M75" s="4"/>
      <c r="N75" s="82">
        <v>0</v>
      </c>
      <c r="O75" s="4"/>
      <c r="P75" s="13">
        <v>36</v>
      </c>
      <c r="Q75" s="4"/>
      <c r="R75" s="13">
        <v>0</v>
      </c>
      <c r="S75" s="6"/>
      <c r="T75" s="13">
        <v>0</v>
      </c>
      <c r="U75" s="6"/>
      <c r="V75" s="240">
        <v>0</v>
      </c>
      <c r="W75" s="6"/>
      <c r="X75" s="13">
        <v>0</v>
      </c>
      <c r="Y75" s="6"/>
      <c r="Z75" s="13">
        <v>0</v>
      </c>
      <c r="AA75" s="6"/>
      <c r="AB75" s="13">
        <v>0</v>
      </c>
      <c r="AC75" s="6"/>
      <c r="AD75" s="82">
        <v>0</v>
      </c>
      <c r="AE75" s="6"/>
      <c r="AF75" s="13">
        <v>0</v>
      </c>
      <c r="AG75" s="6"/>
      <c r="AH75" s="13">
        <v>0</v>
      </c>
      <c r="AI75" s="6"/>
      <c r="AJ75" s="13">
        <v>0</v>
      </c>
      <c r="AK75" s="6"/>
      <c r="AL75" s="82">
        <v>0</v>
      </c>
      <c r="AM75" s="6"/>
      <c r="AN75" s="13">
        <v>0</v>
      </c>
      <c r="AO75" s="6"/>
      <c r="AP75" s="13">
        <v>0</v>
      </c>
      <c r="AQ75" s="6"/>
      <c r="AR75" s="13">
        <v>0</v>
      </c>
      <c r="AS75" s="6"/>
      <c r="AT75" s="82">
        <v>0</v>
      </c>
      <c r="AU75" s="6"/>
      <c r="AV75" s="13">
        <v>0</v>
      </c>
      <c r="AW75" s="6"/>
      <c r="AX75" s="13">
        <v>0</v>
      </c>
      <c r="AY75" s="6"/>
      <c r="AZ75" s="13">
        <v>0</v>
      </c>
      <c r="BA75" s="6"/>
      <c r="BB75" s="82">
        <v>0</v>
      </c>
      <c r="BC75" s="6"/>
    </row>
    <row r="76" spans="1:55" ht="14.15" customHeight="1" x14ac:dyDescent="0.3">
      <c r="B76" s="3" t="s">
        <v>42</v>
      </c>
      <c r="E76" s="4"/>
      <c r="F76" s="240">
        <v>700</v>
      </c>
      <c r="G76" s="4"/>
      <c r="H76" s="13">
        <v>608</v>
      </c>
      <c r="I76" s="13"/>
      <c r="J76" s="13">
        <v>542</v>
      </c>
      <c r="K76" s="13"/>
      <c r="L76" s="13">
        <v>458</v>
      </c>
      <c r="M76" s="4"/>
      <c r="N76" s="82">
        <v>656</v>
      </c>
      <c r="O76" s="13"/>
      <c r="P76" s="13">
        <v>581</v>
      </c>
      <c r="Q76" s="13"/>
      <c r="R76" s="13">
        <v>499</v>
      </c>
      <c r="S76" s="6"/>
      <c r="T76" s="13">
        <v>382</v>
      </c>
      <c r="U76" s="6"/>
      <c r="V76" s="240">
        <v>563</v>
      </c>
      <c r="W76" s="6"/>
      <c r="X76" s="13">
        <v>521</v>
      </c>
      <c r="Y76" s="6"/>
      <c r="Z76" s="13">
        <v>466</v>
      </c>
      <c r="AA76" s="6"/>
      <c r="AB76" s="13">
        <v>397</v>
      </c>
      <c r="AC76" s="6"/>
      <c r="AD76" s="82">
        <v>572</v>
      </c>
      <c r="AE76" s="6"/>
      <c r="AF76" s="13">
        <v>508</v>
      </c>
      <c r="AG76" s="6"/>
      <c r="AH76" s="13">
        <v>448</v>
      </c>
      <c r="AI76" s="6"/>
      <c r="AJ76" s="13">
        <v>389</v>
      </c>
      <c r="AK76" s="6"/>
      <c r="AL76" s="82">
        <v>586</v>
      </c>
      <c r="AM76" s="6"/>
      <c r="AN76" s="13">
        <v>461</v>
      </c>
      <c r="AO76" s="6"/>
      <c r="AP76" s="13">
        <v>398</v>
      </c>
      <c r="AQ76" s="6"/>
      <c r="AR76" s="13">
        <v>338</v>
      </c>
      <c r="AS76" s="6"/>
      <c r="AT76" s="82">
        <v>529</v>
      </c>
      <c r="AU76" s="6"/>
      <c r="AV76" s="13">
        <v>470</v>
      </c>
      <c r="AW76" s="6"/>
      <c r="AX76" s="13">
        <v>425</v>
      </c>
      <c r="AY76" s="6"/>
      <c r="AZ76" s="13">
        <v>368</v>
      </c>
      <c r="BA76" s="6"/>
      <c r="BB76" s="82">
        <v>633</v>
      </c>
      <c r="BC76" s="6"/>
    </row>
    <row r="77" spans="1:55" ht="14.15" customHeight="1" x14ac:dyDescent="0.3">
      <c r="B77" s="3" t="s">
        <v>43</v>
      </c>
      <c r="E77" s="4"/>
      <c r="F77" s="240">
        <v>10945</v>
      </c>
      <c r="G77" s="4"/>
      <c r="H77" s="13">
        <v>15308</v>
      </c>
      <c r="I77" s="13"/>
      <c r="J77" s="13">
        <v>12636</v>
      </c>
      <c r="K77" s="13"/>
      <c r="L77" s="13">
        <v>10183</v>
      </c>
      <c r="M77" s="4"/>
      <c r="N77" s="82">
        <v>12582</v>
      </c>
      <c r="O77" s="13"/>
      <c r="P77" s="13">
        <v>19211</v>
      </c>
      <c r="Q77" s="13"/>
      <c r="R77" s="13">
        <v>17354</v>
      </c>
      <c r="S77" s="6"/>
      <c r="T77" s="13">
        <v>14729</v>
      </c>
      <c r="U77" s="6"/>
      <c r="V77" s="240">
        <v>13598</v>
      </c>
      <c r="W77" s="6"/>
      <c r="X77" s="13">
        <v>23235</v>
      </c>
      <c r="Y77" s="6"/>
      <c r="Z77" s="13">
        <v>20291</v>
      </c>
      <c r="AA77" s="6"/>
      <c r="AB77" s="13">
        <v>17968</v>
      </c>
      <c r="AC77" s="6"/>
      <c r="AD77" s="82">
        <v>16319</v>
      </c>
      <c r="AE77" s="6"/>
      <c r="AF77" s="13">
        <v>20608</v>
      </c>
      <c r="AG77" s="6"/>
      <c r="AH77" s="13">
        <v>18886</v>
      </c>
      <c r="AI77" s="6"/>
      <c r="AJ77" s="13">
        <v>16253</v>
      </c>
      <c r="AK77" s="6"/>
      <c r="AL77" s="82">
        <v>14545</v>
      </c>
      <c r="AM77" s="6"/>
      <c r="AN77" s="13">
        <v>11846</v>
      </c>
      <c r="AO77" s="6"/>
      <c r="AP77" s="13">
        <v>10491</v>
      </c>
      <c r="AQ77" s="6"/>
      <c r="AR77" s="13">
        <v>10032</v>
      </c>
      <c r="AS77" s="6"/>
      <c r="AT77" s="82">
        <v>12950</v>
      </c>
      <c r="AU77" s="6"/>
      <c r="AV77" s="13">
        <f>9856+6</f>
        <v>9862</v>
      </c>
      <c r="AW77" s="6"/>
      <c r="AX77" s="13">
        <v>10106</v>
      </c>
      <c r="AY77" s="6"/>
      <c r="AZ77" s="13">
        <v>8181</v>
      </c>
      <c r="BA77" s="6"/>
      <c r="BB77" s="82">
        <v>12706</v>
      </c>
      <c r="BC77" s="6"/>
    </row>
    <row r="78" spans="1:55" ht="14.15" customHeight="1" x14ac:dyDescent="0.3">
      <c r="B78" s="3" t="s">
        <v>44</v>
      </c>
      <c r="E78" s="4"/>
      <c r="F78" s="240">
        <v>-1361</v>
      </c>
      <c r="G78" s="4"/>
      <c r="H78" s="13">
        <v>-2628</v>
      </c>
      <c r="I78" s="13"/>
      <c r="J78" s="13">
        <v>-2802</v>
      </c>
      <c r="K78" s="13"/>
      <c r="L78" s="13">
        <v>-3379</v>
      </c>
      <c r="M78" s="4"/>
      <c r="N78" s="82">
        <v>-3475</v>
      </c>
      <c r="O78" s="13"/>
      <c r="P78" s="13">
        <v>-3590</v>
      </c>
      <c r="Q78" s="13"/>
      <c r="R78" s="13">
        <v>-4486</v>
      </c>
      <c r="S78" s="6"/>
      <c r="T78" s="13">
        <v>-4979</v>
      </c>
      <c r="U78" s="6"/>
      <c r="V78" s="240">
        <v>-4864</v>
      </c>
      <c r="W78" s="6"/>
      <c r="X78" s="13">
        <v>-4256</v>
      </c>
      <c r="Y78" s="6"/>
      <c r="Z78" s="13">
        <v>-4586</v>
      </c>
      <c r="AA78" s="6"/>
      <c r="AB78" s="13">
        <v>-4137</v>
      </c>
      <c r="AC78" s="6"/>
      <c r="AD78" s="82">
        <v>-2368</v>
      </c>
      <c r="AE78" s="6"/>
      <c r="AF78" s="13">
        <v>-1939</v>
      </c>
      <c r="AG78" s="6"/>
      <c r="AH78" s="13">
        <v>-1737</v>
      </c>
      <c r="AI78" s="6"/>
      <c r="AJ78" s="13">
        <v>-1461</v>
      </c>
      <c r="AK78" s="6"/>
      <c r="AL78" s="82">
        <v>-1303</v>
      </c>
      <c r="AM78" s="6"/>
      <c r="AN78" s="13">
        <v>-1328</v>
      </c>
      <c r="AO78" s="6"/>
      <c r="AP78" s="13">
        <v>-1508</v>
      </c>
      <c r="AQ78" s="6"/>
      <c r="AR78" s="13">
        <v>-1923</v>
      </c>
      <c r="AS78" s="6"/>
      <c r="AT78" s="82">
        <v>-1762</v>
      </c>
      <c r="AU78" s="6"/>
      <c r="AV78" s="13">
        <v>-1717</v>
      </c>
      <c r="AW78" s="6"/>
      <c r="AX78" s="13">
        <v>-1684</v>
      </c>
      <c r="AY78" s="6"/>
      <c r="AZ78" s="13">
        <v>-1662</v>
      </c>
      <c r="BA78" s="6"/>
      <c r="BB78" s="82">
        <v>-1711</v>
      </c>
      <c r="BC78" s="6"/>
    </row>
    <row r="79" spans="1:55" ht="14.15" customHeight="1" x14ac:dyDescent="0.3">
      <c r="B79" s="3" t="s">
        <v>174</v>
      </c>
      <c r="E79" s="4"/>
      <c r="F79" s="240">
        <v>-30</v>
      </c>
      <c r="G79" s="4"/>
      <c r="H79" s="13">
        <v>-14</v>
      </c>
      <c r="I79" s="13"/>
      <c r="J79" s="13">
        <v>-14</v>
      </c>
      <c r="K79" s="13"/>
      <c r="L79" s="13">
        <v>-16</v>
      </c>
      <c r="M79" s="4"/>
      <c r="N79" s="82">
        <v>0</v>
      </c>
      <c r="O79" s="13"/>
      <c r="P79" s="13">
        <v>0</v>
      </c>
      <c r="Q79" s="13"/>
      <c r="R79" s="13">
        <v>0</v>
      </c>
      <c r="S79" s="6"/>
      <c r="T79" s="13">
        <v>0</v>
      </c>
      <c r="U79" s="6"/>
      <c r="V79" s="240">
        <v>0</v>
      </c>
      <c r="W79" s="6"/>
      <c r="X79" s="13">
        <v>-133</v>
      </c>
      <c r="Y79" s="6"/>
      <c r="Z79" s="13">
        <v>-133</v>
      </c>
      <c r="AA79" s="6"/>
      <c r="AB79" s="13">
        <v>-133</v>
      </c>
      <c r="AC79" s="6"/>
      <c r="AD79" s="82">
        <v>-97</v>
      </c>
      <c r="AE79" s="6"/>
      <c r="AF79" s="13">
        <v>-90</v>
      </c>
      <c r="AG79" s="6"/>
      <c r="AH79" s="13">
        <v>0</v>
      </c>
      <c r="AI79" s="6"/>
      <c r="AJ79" s="13">
        <v>0</v>
      </c>
      <c r="AK79" s="6"/>
      <c r="AL79" s="82">
        <v>0</v>
      </c>
      <c r="AM79" s="6"/>
      <c r="AN79" s="13">
        <v>0</v>
      </c>
      <c r="AO79" s="6"/>
      <c r="AP79" s="13">
        <v>0</v>
      </c>
      <c r="AQ79" s="6"/>
      <c r="AR79" s="13">
        <v>0</v>
      </c>
      <c r="AS79" s="6"/>
      <c r="AT79" s="82">
        <v>0</v>
      </c>
      <c r="AU79" s="6"/>
      <c r="AV79" s="13">
        <v>0</v>
      </c>
      <c r="AW79" s="6"/>
      <c r="AX79" s="13">
        <v>0</v>
      </c>
      <c r="AY79" s="6"/>
      <c r="AZ79" s="13">
        <v>0</v>
      </c>
      <c r="BA79" s="6"/>
      <c r="BB79" s="82">
        <v>0</v>
      </c>
      <c r="BC79" s="6"/>
    </row>
    <row r="80" spans="1:55" s="7" customFormat="1" ht="14.15" customHeight="1" thickBot="1" x14ac:dyDescent="0.35">
      <c r="A80" s="9" t="s">
        <v>45</v>
      </c>
      <c r="E80" s="14"/>
      <c r="F80" s="241">
        <f>SUBTOTAL(109,F74:F79)</f>
        <v>90443</v>
      </c>
      <c r="G80" s="14"/>
      <c r="H80" s="15">
        <f>SUBTOTAL(109,H74:H79)</f>
        <v>86463</v>
      </c>
      <c r="I80" s="174"/>
      <c r="J80" s="15">
        <f>SUBTOTAL(109,J74:J79)</f>
        <v>83551</v>
      </c>
      <c r="K80" s="174"/>
      <c r="L80" s="15">
        <f>SUBTOTAL(109,L74:L79)</f>
        <v>80435</v>
      </c>
      <c r="M80" s="14"/>
      <c r="N80" s="83">
        <f>SUBTOTAL(109,N74:N79)</f>
        <v>82952</v>
      </c>
      <c r="O80" s="174"/>
      <c r="P80" s="15">
        <f>SUBTOTAL(109,P74:P79)</f>
        <v>79738</v>
      </c>
      <c r="Q80" s="174"/>
      <c r="R80" s="15">
        <f>SUBTOTAL(109,R74:R79)</f>
        <v>76867</v>
      </c>
      <c r="S80" s="16"/>
      <c r="T80" s="15">
        <f>SUBTOTAL(109,T74:T79)</f>
        <v>73632</v>
      </c>
      <c r="U80" s="16"/>
      <c r="V80" s="241">
        <f>SUBTOTAL(109,V74:V79)</f>
        <v>72797</v>
      </c>
      <c r="W80" s="16"/>
      <c r="X80" s="15">
        <f>SUBTOTAL(109,X74:X79)</f>
        <v>70827</v>
      </c>
      <c r="Y80" s="16"/>
      <c r="Z80" s="15">
        <f>SUBTOTAL(109,Z74:Z79)</f>
        <v>67498</v>
      </c>
      <c r="AA80" s="16"/>
      <c r="AB80" s="15">
        <f>SUBTOTAL(109,AB74:AB79)</f>
        <v>65555</v>
      </c>
      <c r="AC80" s="16"/>
      <c r="AD80" s="83">
        <f>SUBTOTAL(109,AD74:AD79)</f>
        <v>65886</v>
      </c>
      <c r="AE80" s="16"/>
      <c r="AF80" s="15">
        <f>SUBTOTAL(109,AF74:AF79)</f>
        <v>62602</v>
      </c>
      <c r="AG80" s="16"/>
      <c r="AH80" s="15">
        <f>SUBTOTAL(109,AH74:AH79)</f>
        <v>61112</v>
      </c>
      <c r="AI80" s="16"/>
      <c r="AJ80" s="15">
        <f>SUBTOTAL(109,AJ74:AJ79)</f>
        <v>58696</v>
      </c>
      <c r="AK80" s="16"/>
      <c r="AL80" s="83">
        <f>SUBTOTAL(109,AL74:AL79)</f>
        <v>57343</v>
      </c>
      <c r="AM80" s="16"/>
      <c r="AN80" s="113">
        <f>SUBTOTAL(109,AN74:AN79)</f>
        <v>54494</v>
      </c>
      <c r="AO80" s="16"/>
      <c r="AP80" s="113">
        <f>SUBTOTAL(109,AP74:AP79)</f>
        <v>52896</v>
      </c>
      <c r="AQ80" s="16"/>
      <c r="AR80" s="113">
        <f>SUBTOTAL(109,AR74:AR79)</f>
        <v>51962</v>
      </c>
      <c r="AS80" s="16"/>
      <c r="AT80" s="83">
        <f>SUBTOTAL(109,AT74:AT79)</f>
        <v>55232</v>
      </c>
      <c r="AU80" s="16"/>
      <c r="AV80" s="15">
        <f>SUBTOTAL(109,AV74:AV79)</f>
        <v>52130</v>
      </c>
      <c r="AW80" s="16"/>
      <c r="AX80" s="15">
        <f>SUBTOTAL(109,AX74:AX79)</f>
        <v>52362</v>
      </c>
      <c r="AY80" s="16"/>
      <c r="AZ80" s="15">
        <f>SUBTOTAL(109,AZ74:AZ79)</f>
        <v>50402</v>
      </c>
      <c r="BA80" s="16"/>
      <c r="BB80" s="83">
        <f>SUBTOTAL(109,BB74:BB79)</f>
        <v>55143</v>
      </c>
      <c r="BC80" s="16"/>
    </row>
    <row r="81" spans="1:55" ht="14.15" customHeight="1" thickTop="1" x14ac:dyDescent="0.3">
      <c r="B81" s="3" t="s">
        <v>46</v>
      </c>
      <c r="E81" s="4"/>
      <c r="F81" s="240">
        <v>4554</v>
      </c>
      <c r="G81" s="4"/>
      <c r="H81" s="13">
        <v>4228</v>
      </c>
      <c r="I81" s="13"/>
      <c r="J81" s="13">
        <v>4207</v>
      </c>
      <c r="K81" s="13"/>
      <c r="L81" s="13">
        <v>4083</v>
      </c>
      <c r="M81" s="4"/>
      <c r="N81" s="82">
        <v>4098</v>
      </c>
      <c r="O81" s="13"/>
      <c r="P81" s="13">
        <v>4087</v>
      </c>
      <c r="Q81" s="13"/>
      <c r="R81" s="13">
        <v>3845</v>
      </c>
      <c r="S81" s="6"/>
      <c r="T81" s="13">
        <v>3787</v>
      </c>
      <c r="U81" s="6"/>
      <c r="V81" s="240">
        <v>3738</v>
      </c>
      <c r="W81" s="6"/>
      <c r="X81" s="13">
        <v>3671</v>
      </c>
      <c r="Y81" s="6"/>
      <c r="Z81" s="13">
        <v>3569</v>
      </c>
      <c r="AA81" s="6"/>
      <c r="AB81" s="13">
        <v>3421</v>
      </c>
      <c r="AC81" s="6"/>
      <c r="AD81" s="82">
        <v>3622</v>
      </c>
      <c r="AE81" s="6"/>
      <c r="AF81" s="13">
        <v>3798</v>
      </c>
      <c r="AG81" s="6"/>
      <c r="AH81" s="13">
        <v>3576</v>
      </c>
      <c r="AI81" s="6"/>
      <c r="AJ81" s="13">
        <v>3177</v>
      </c>
      <c r="AK81" s="6"/>
      <c r="AL81" s="82">
        <v>3290</v>
      </c>
      <c r="AM81" s="6"/>
      <c r="AN81" s="13">
        <v>3094</v>
      </c>
      <c r="AO81" s="6"/>
      <c r="AP81" s="13">
        <v>2995</v>
      </c>
      <c r="AQ81" s="6"/>
      <c r="AR81" s="13">
        <v>3028</v>
      </c>
      <c r="AS81" s="6"/>
      <c r="AT81" s="82">
        <v>3125</v>
      </c>
      <c r="AU81" s="6"/>
      <c r="AV81" s="13">
        <v>3019</v>
      </c>
      <c r="AW81" s="6"/>
      <c r="AX81" s="13">
        <v>2995</v>
      </c>
      <c r="AY81" s="6"/>
      <c r="AZ81" s="13">
        <v>2959</v>
      </c>
      <c r="BA81" s="6"/>
      <c r="BB81" s="82">
        <v>2936</v>
      </c>
      <c r="BC81" s="6"/>
    </row>
    <row r="82" spans="1:55" s="7" customFormat="1" ht="14.15" customHeight="1" thickBot="1" x14ac:dyDescent="0.35">
      <c r="A82" s="9" t="s">
        <v>47</v>
      </c>
      <c r="E82" s="14"/>
      <c r="F82" s="241">
        <f>SUBTOTAL(109,F74:F81)</f>
        <v>94997</v>
      </c>
      <c r="G82" s="14"/>
      <c r="H82" s="15">
        <f>SUBTOTAL(109,H74:H81)</f>
        <v>90691</v>
      </c>
      <c r="I82" s="174"/>
      <c r="J82" s="15">
        <f>SUBTOTAL(109,J74:J81)</f>
        <v>87758</v>
      </c>
      <c r="K82" s="174"/>
      <c r="L82" s="15">
        <f>SUBTOTAL(109,L74:L81)</f>
        <v>84518</v>
      </c>
      <c r="M82" s="14"/>
      <c r="N82" s="83">
        <f>SUBTOTAL(109,N74:N81)</f>
        <v>87050</v>
      </c>
      <c r="O82" s="174"/>
      <c r="P82" s="15">
        <f>SUBTOTAL(109,P74:P81)</f>
        <v>83825</v>
      </c>
      <c r="Q82" s="174"/>
      <c r="R82" s="15">
        <f>SUBTOTAL(109,R74:R81)</f>
        <v>80712</v>
      </c>
      <c r="S82" s="16"/>
      <c r="T82" s="15">
        <f>SUBTOTAL(109,T74:T81)</f>
        <v>77419</v>
      </c>
      <c r="U82" s="16"/>
      <c r="V82" s="241">
        <f>SUBTOTAL(109,V74:V81)</f>
        <v>76535</v>
      </c>
      <c r="W82" s="16"/>
      <c r="X82" s="15">
        <f>SUBTOTAL(109,X74:X81)</f>
        <v>74498</v>
      </c>
      <c r="Y82" s="16"/>
      <c r="Z82" s="15">
        <f>SUBTOTAL(109,Z74:Z81)</f>
        <v>71067</v>
      </c>
      <c r="AA82" s="16"/>
      <c r="AB82" s="15">
        <f>SUBTOTAL(109,AB74:AB81)</f>
        <v>68976</v>
      </c>
      <c r="AC82" s="16"/>
      <c r="AD82" s="83">
        <f>SUBTOTAL(109,AD74:AD81)</f>
        <v>69508</v>
      </c>
      <c r="AE82" s="16"/>
      <c r="AF82" s="15">
        <f>SUBTOTAL(109,AF74:AF81)</f>
        <v>66400</v>
      </c>
      <c r="AG82" s="16"/>
      <c r="AH82" s="15">
        <f>SUBTOTAL(109,AH74:AH81)</f>
        <v>64688</v>
      </c>
      <c r="AI82" s="16"/>
      <c r="AJ82" s="15">
        <f>SUBTOTAL(109,AJ74:AJ81)</f>
        <v>61873</v>
      </c>
      <c r="AK82" s="16"/>
      <c r="AL82" s="83">
        <f>SUBTOTAL(109,AL74:AL81)</f>
        <v>60633</v>
      </c>
      <c r="AM82" s="16"/>
      <c r="AN82" s="113">
        <f>SUBTOTAL(109,AN74:AN81)</f>
        <v>57588</v>
      </c>
      <c r="AO82" s="16"/>
      <c r="AP82" s="113">
        <f>SUBTOTAL(109,AP74:AP81)</f>
        <v>55891</v>
      </c>
      <c r="AQ82" s="16"/>
      <c r="AR82" s="113">
        <f>SUBTOTAL(109,AR74:AR81)</f>
        <v>54990</v>
      </c>
      <c r="AS82" s="16"/>
      <c r="AT82" s="83">
        <f>SUBTOTAL(109,AT74:AT81)</f>
        <v>58357</v>
      </c>
      <c r="AU82" s="16"/>
      <c r="AV82" s="15">
        <f>SUBTOTAL(109,AV74:AV81)</f>
        <v>55149</v>
      </c>
      <c r="AW82" s="16"/>
      <c r="AX82" s="15">
        <f>SUBTOTAL(109,AX74:AX81)</f>
        <v>55357</v>
      </c>
      <c r="AY82" s="16"/>
      <c r="AZ82" s="15">
        <f>SUBTOTAL(109,AZ74:AZ81)</f>
        <v>53361</v>
      </c>
      <c r="BA82" s="16"/>
      <c r="BB82" s="83">
        <f>SUBTOTAL(109,BB74:BB81)</f>
        <v>58079</v>
      </c>
      <c r="BC82" s="16"/>
    </row>
    <row r="83" spans="1:55" ht="6" customHeight="1" thickTop="1" x14ac:dyDescent="0.3">
      <c r="E83" s="4"/>
      <c r="F83" s="248"/>
      <c r="G83" s="4"/>
      <c r="H83" s="6"/>
      <c r="I83" s="6"/>
      <c r="J83" s="6"/>
      <c r="K83" s="6"/>
      <c r="L83" s="6"/>
      <c r="M83" s="4"/>
      <c r="N83" s="90"/>
      <c r="O83" s="6"/>
      <c r="P83" s="6"/>
      <c r="Q83" s="6"/>
      <c r="R83" s="6"/>
      <c r="S83" s="6"/>
      <c r="T83" s="6"/>
      <c r="U83" s="6"/>
      <c r="V83" s="248"/>
      <c r="W83" s="6"/>
      <c r="X83" s="6"/>
      <c r="Y83" s="6"/>
      <c r="Z83" s="6"/>
      <c r="AA83" s="6"/>
      <c r="AB83" s="6"/>
      <c r="AC83" s="6"/>
      <c r="AD83" s="90"/>
      <c r="AE83" s="6"/>
      <c r="AF83" s="6"/>
      <c r="AG83" s="6"/>
      <c r="AH83" s="6"/>
      <c r="AI83" s="6"/>
      <c r="AJ83" s="6"/>
      <c r="AK83" s="6"/>
      <c r="AL83" s="90"/>
      <c r="AM83" s="6"/>
      <c r="AN83" s="6"/>
      <c r="AO83" s="6"/>
      <c r="AP83" s="6"/>
      <c r="AQ83" s="6"/>
      <c r="AR83" s="6"/>
      <c r="AS83" s="6"/>
      <c r="AT83" s="90"/>
      <c r="AU83" s="6"/>
      <c r="AV83" s="6"/>
      <c r="AW83" s="6"/>
      <c r="AX83" s="6"/>
      <c r="AY83" s="6"/>
      <c r="AZ83" s="6"/>
      <c r="BA83" s="6"/>
      <c r="BB83" s="90"/>
      <c r="BC83" s="6"/>
    </row>
    <row r="84" spans="1:55" s="7" customFormat="1" ht="14.15" customHeight="1" thickBot="1" x14ac:dyDescent="0.35">
      <c r="A84" s="9" t="s">
        <v>48</v>
      </c>
      <c r="E84" s="14"/>
      <c r="F84" s="241">
        <f>SUBTOTAL(109,F40:F83)</f>
        <v>114625</v>
      </c>
      <c r="G84" s="14"/>
      <c r="H84" s="15">
        <f>SUBTOTAL(109,H40:H83)</f>
        <v>111898</v>
      </c>
      <c r="I84" s="174"/>
      <c r="J84" s="15">
        <f>SUBTOTAL(109,J40:J83)</f>
        <v>108172</v>
      </c>
      <c r="K84" s="174"/>
      <c r="L84" s="15">
        <f>SUBTOTAL(109,L40:L83)</f>
        <v>103966</v>
      </c>
      <c r="M84" s="14"/>
      <c r="N84" s="83">
        <f>SUBTOTAL(109,N40:N83)</f>
        <v>105348</v>
      </c>
      <c r="O84" s="174"/>
      <c r="P84" s="15">
        <f>SUBTOTAL(109,P40:P83)</f>
        <v>102815</v>
      </c>
      <c r="Q84" s="174"/>
      <c r="R84" s="15">
        <f>SUBTOTAL(109,R40:R83)</f>
        <v>102327</v>
      </c>
      <c r="S84" s="16"/>
      <c r="T84" s="15">
        <f>SUBTOTAL(109,T40:T83)</f>
        <v>97875</v>
      </c>
      <c r="U84" s="16"/>
      <c r="V84" s="241">
        <f t="shared" ref="V84:BB84" si="0">SUBTOTAL(109,V40:V83)</f>
        <v>96637</v>
      </c>
      <c r="W84" s="16"/>
      <c r="X84" s="15">
        <f t="shared" si="0"/>
        <v>95943</v>
      </c>
      <c r="Y84" s="16"/>
      <c r="Z84" s="15">
        <f t="shared" si="0"/>
        <v>89066</v>
      </c>
      <c r="AA84" s="16"/>
      <c r="AB84" s="15">
        <f t="shared" si="0"/>
        <v>85929</v>
      </c>
      <c r="AC84" s="16"/>
      <c r="AD84" s="83">
        <f t="shared" si="0"/>
        <v>85981</v>
      </c>
      <c r="AE84" s="16"/>
      <c r="AF84" s="15">
        <f t="shared" si="0"/>
        <v>81007</v>
      </c>
      <c r="AG84" s="16"/>
      <c r="AH84" s="15">
        <f t="shared" si="0"/>
        <v>79276</v>
      </c>
      <c r="AI84" s="16"/>
      <c r="AJ84" s="15">
        <f t="shared" si="0"/>
        <v>73302</v>
      </c>
      <c r="AK84" s="16"/>
      <c r="AL84" s="83">
        <f t="shared" si="0"/>
        <v>72600</v>
      </c>
      <c r="AM84" s="16"/>
      <c r="AN84" s="113">
        <f t="shared" si="0"/>
        <v>67553</v>
      </c>
      <c r="AO84" s="16"/>
      <c r="AP84" s="113">
        <f t="shared" si="0"/>
        <v>65814</v>
      </c>
      <c r="AQ84" s="16"/>
      <c r="AR84" s="113">
        <f t="shared" si="0"/>
        <v>64343</v>
      </c>
      <c r="AS84" s="16"/>
      <c r="AT84" s="83">
        <f t="shared" si="0"/>
        <v>67476</v>
      </c>
      <c r="AU84" s="16"/>
      <c r="AV84" s="15">
        <f t="shared" si="0"/>
        <v>64561</v>
      </c>
      <c r="AW84" s="16"/>
      <c r="AX84" s="15">
        <f t="shared" si="0"/>
        <v>65002</v>
      </c>
      <c r="AY84" s="16"/>
      <c r="AZ84" s="15">
        <f t="shared" si="0"/>
        <v>62139</v>
      </c>
      <c r="BA84" s="16"/>
      <c r="BB84" s="83">
        <f t="shared" si="0"/>
        <v>66003</v>
      </c>
      <c r="BC84" s="16"/>
    </row>
    <row r="85" spans="1:55" ht="5.25" customHeight="1" thickTop="1" x14ac:dyDescent="0.3">
      <c r="A85" s="17"/>
      <c r="B85" s="18"/>
      <c r="C85" s="18"/>
      <c r="D85" s="18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20"/>
      <c r="U85" s="21"/>
      <c r="V85" s="20"/>
      <c r="W85" s="21"/>
      <c r="X85" s="20"/>
      <c r="Y85" s="21"/>
      <c r="Z85" s="20"/>
      <c r="AA85" s="21"/>
      <c r="AB85" s="20"/>
      <c r="AC85" s="21"/>
      <c r="AD85" s="20"/>
      <c r="AE85" s="21"/>
      <c r="AF85" s="20"/>
      <c r="AG85" s="21"/>
      <c r="AH85" s="20"/>
      <c r="AI85" s="21"/>
      <c r="AJ85" s="20"/>
      <c r="AK85" s="21"/>
      <c r="AL85" s="20"/>
      <c r="AM85" s="21"/>
      <c r="AN85" s="20"/>
      <c r="AO85" s="21"/>
      <c r="AP85" s="20"/>
      <c r="AQ85" s="21"/>
      <c r="AR85" s="20"/>
      <c r="AS85" s="21"/>
      <c r="AT85" s="20"/>
      <c r="AU85" s="21"/>
      <c r="AV85" s="20"/>
      <c r="AW85" s="21"/>
      <c r="AX85" s="20"/>
      <c r="AY85" s="21"/>
      <c r="AZ85" s="20"/>
      <c r="BA85" s="21"/>
      <c r="BB85" s="20"/>
      <c r="BC85" s="21"/>
    </row>
    <row r="86" spans="1:55" x14ac:dyDescent="0.3">
      <c r="A86" s="217" t="s">
        <v>24</v>
      </c>
      <c r="B86" s="217"/>
      <c r="C86" s="217"/>
      <c r="D86" s="217"/>
      <c r="E86" s="217"/>
      <c r="F86" s="217"/>
      <c r="G86" s="217"/>
      <c r="H86" s="217"/>
      <c r="I86" s="217"/>
      <c r="J86" s="217"/>
      <c r="K86" s="217"/>
      <c r="L86" s="217"/>
      <c r="M86" s="217"/>
      <c r="N86" s="217"/>
      <c r="O86" s="217"/>
      <c r="P86" s="217"/>
      <c r="Q86" s="217"/>
      <c r="R86" s="217"/>
      <c r="S86" s="217"/>
      <c r="T86" s="217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</row>
    <row r="87" spans="1:55" x14ac:dyDescent="0.3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13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  <c r="BC87" s="6"/>
    </row>
    <row r="88" spans="1:55" ht="13" x14ac:dyDescent="0.3">
      <c r="AV88" s="6"/>
      <c r="AX88" s="6"/>
      <c r="AZ88" s="136"/>
      <c r="BB88" s="136"/>
    </row>
    <row r="89" spans="1:55" ht="13" x14ac:dyDescent="0.3">
      <c r="AV89" s="6"/>
      <c r="AX89" s="6"/>
      <c r="AZ89" s="136"/>
      <c r="BB89" s="136"/>
    </row>
    <row r="90" spans="1:55" ht="13" x14ac:dyDescent="0.3">
      <c r="AZ90" s="136"/>
      <c r="BB90"/>
    </row>
    <row r="91" spans="1:55" x14ac:dyDescent="0.3">
      <c r="AV91" s="4"/>
    </row>
  </sheetData>
  <mergeCells count="1">
    <mergeCell ref="F4:BB4"/>
  </mergeCells>
  <conditionalFormatting sqref="A34">
    <cfRule type="duplicateValues" dxfId="161" priority="28"/>
  </conditionalFormatting>
  <conditionalFormatting sqref="A35">
    <cfRule type="duplicateValues" dxfId="160" priority="27"/>
  </conditionalFormatting>
  <conditionalFormatting sqref="A43">
    <cfRule type="duplicateValues" dxfId="159" priority="26"/>
  </conditionalFormatting>
  <conditionalFormatting sqref="A44">
    <cfRule type="duplicateValues" dxfId="158" priority="25"/>
  </conditionalFormatting>
  <conditionalFormatting sqref="A45">
    <cfRule type="duplicateValues" dxfId="157" priority="16"/>
  </conditionalFormatting>
  <conditionalFormatting sqref="A46">
    <cfRule type="duplicateValues" dxfId="156" priority="24"/>
  </conditionalFormatting>
  <conditionalFormatting sqref="A47">
    <cfRule type="duplicateValues" dxfId="155" priority="23"/>
  </conditionalFormatting>
  <conditionalFormatting sqref="A48">
    <cfRule type="duplicateValues" dxfId="154" priority="15"/>
  </conditionalFormatting>
  <conditionalFormatting sqref="A49">
    <cfRule type="duplicateValues" dxfId="153" priority="22"/>
  </conditionalFormatting>
  <conditionalFormatting sqref="A50:A52">
    <cfRule type="duplicateValues" dxfId="152" priority="10"/>
  </conditionalFormatting>
  <conditionalFormatting sqref="A53">
    <cfRule type="duplicateValues" dxfId="151" priority="21"/>
  </conditionalFormatting>
  <conditionalFormatting sqref="A59">
    <cfRule type="duplicateValues" dxfId="150" priority="14"/>
  </conditionalFormatting>
  <conditionalFormatting sqref="A60">
    <cfRule type="duplicateValues" dxfId="149" priority="8"/>
  </conditionalFormatting>
  <conditionalFormatting sqref="A61">
    <cfRule type="duplicateValues" dxfId="148" priority="7"/>
  </conditionalFormatting>
  <conditionalFormatting sqref="A62">
    <cfRule type="duplicateValues" dxfId="147" priority="9"/>
  </conditionalFormatting>
  <conditionalFormatting sqref="A63">
    <cfRule type="duplicateValues" dxfId="146" priority="13"/>
  </conditionalFormatting>
  <conditionalFormatting sqref="A64">
    <cfRule type="duplicateValues" dxfId="145" priority="4"/>
  </conditionalFormatting>
  <conditionalFormatting sqref="A65">
    <cfRule type="duplicateValues" dxfId="144" priority="12"/>
  </conditionalFormatting>
  <conditionalFormatting sqref="A66:A67">
    <cfRule type="duplicateValues" dxfId="143" priority="20"/>
  </conditionalFormatting>
  <conditionalFormatting sqref="A68">
    <cfRule type="duplicateValues" dxfId="142" priority="5"/>
  </conditionalFormatting>
  <conditionalFormatting sqref="A73:A74">
    <cfRule type="duplicateValues" dxfId="141" priority="19"/>
  </conditionalFormatting>
  <conditionalFormatting sqref="A75">
    <cfRule type="duplicateValues" dxfId="140" priority="1"/>
  </conditionalFormatting>
  <conditionalFormatting sqref="A76">
    <cfRule type="duplicateValues" dxfId="139" priority="18"/>
  </conditionalFormatting>
  <conditionalFormatting sqref="A77">
    <cfRule type="duplicateValues" dxfId="138" priority="11"/>
  </conditionalFormatting>
  <conditionalFormatting sqref="A78">
    <cfRule type="duplicateValues" dxfId="137" priority="17"/>
  </conditionalFormatting>
  <conditionalFormatting sqref="A79">
    <cfRule type="duplicateValues" dxfId="136" priority="3"/>
  </conditionalFormatting>
  <conditionalFormatting sqref="A81">
    <cfRule type="duplicateValues" dxfId="135" priority="6"/>
  </conditionalFormatting>
  <pageMargins left="0.51181102362204722" right="0.51181102362204722" top="0.78740157480314965" bottom="0.78740157480314965" header="0.31496062992125984" footer="0.31496062992125984"/>
  <pageSetup paperSize="9" scale="93" fitToHeight="2" orientation="portrait" r:id="rId1"/>
  <headerFooter>
    <oddFooter>&amp;C_x000D_&amp;1#&amp;"Calibri"&amp;9&amp;K737373 Informação Interna</oddFooter>
  </headerFooter>
  <customProperties>
    <customPr name="_pios_id" r:id="rId2"/>
  </customProperties>
  <drawing r:id="rId3"/>
  <legacyDrawing r:id="rId4"/>
  <controls>
    <mc:AlternateContent xmlns:mc="http://schemas.openxmlformats.org/markup-compatibility/2006">
      <mc:Choice Requires="x14">
        <control shapeId="4097" r:id="rId5" name="FPMExcelClientSheetOptionstb1">
          <controlPr defaultSize="0" autoLine="0" r:id="rId6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0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4097" r:id="rId5" name="FPMExcelClientSheetOptionstb1"/>
      </mc:Fallback>
    </mc:AlternateContent>
  </control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BF695-304A-4249-BDF5-16490184CE98}">
  <sheetPr codeName="Planilha5">
    <tabColor rgb="FFEEAA6F"/>
    <outlinePr summaryBelow="0"/>
    <pageSetUpPr fitToPage="1"/>
  </sheetPr>
  <dimension ref="A1:BV40"/>
  <sheetViews>
    <sheetView showGridLines="0" zoomScaleNormal="100" zoomScaleSheetLayoutView="100" workbookViewId="0">
      <pane xSplit="4" ySplit="5" topLeftCell="E6" activePane="bottomRight" state="frozen"/>
      <selection pane="topRight"/>
      <selection pane="bottomLeft"/>
      <selection pane="bottomRight"/>
    </sheetView>
  </sheetViews>
  <sheetFormatPr defaultColWidth="9.09765625" defaultRowHeight="16" outlineLevelCol="1" x14ac:dyDescent="0.45"/>
  <cols>
    <col min="1" max="3" width="2.69921875" style="1" customWidth="1"/>
    <col min="4" max="4" width="52.59765625" style="1" customWidth="1"/>
    <col min="5" max="5" width="10.8984375" style="1" customWidth="1"/>
    <col min="6" max="6" width="0.796875" style="1" customWidth="1"/>
    <col min="7" max="7" width="11" style="1" customWidth="1"/>
    <col min="8" max="8" width="0.8984375" style="1" customWidth="1"/>
    <col min="9" max="9" width="10.8984375" style="1" customWidth="1"/>
    <col min="10" max="10" width="0.8984375" style="1" customWidth="1"/>
    <col min="11" max="11" width="10.8984375" style="1" customWidth="1"/>
    <col min="12" max="12" width="0.8984375" style="1" customWidth="1"/>
    <col min="13" max="13" width="10.69921875" style="1" customWidth="1"/>
    <col min="14" max="14" width="0.8984375" style="1" customWidth="1"/>
    <col min="15" max="15" width="10.8984375" style="1" customWidth="1"/>
    <col min="16" max="16" width="0.8984375" style="1" customWidth="1"/>
    <col min="17" max="17" width="10.8984375" style="1" customWidth="1"/>
    <col min="18" max="18" width="0.8984375" style="1" customWidth="1"/>
    <col min="19" max="19" width="10.8984375" style="1" customWidth="1"/>
    <col min="20" max="20" width="0.8984375" style="1" customWidth="1"/>
    <col min="21" max="21" width="10.8984375" style="1" customWidth="1"/>
    <col min="22" max="22" width="0.8984375" style="1" customWidth="1"/>
    <col min="23" max="23" width="10.69921875" style="1" customWidth="1"/>
    <col min="24" max="24" width="0.8984375" style="1" customWidth="1"/>
    <col min="25" max="25" width="10.69921875" style="1" customWidth="1"/>
    <col min="26" max="26" width="0.8984375" style="1" customWidth="1" outlineLevel="1"/>
    <col min="27" max="27" width="10.69921875" style="1" customWidth="1" outlineLevel="1"/>
    <col min="28" max="28" width="0.8984375" style="1" customWidth="1" outlineLevel="1"/>
    <col min="29" max="29" width="10.69921875" style="1" customWidth="1" outlineLevel="1"/>
    <col min="30" max="30" width="0.8984375" style="1" customWidth="1" outlineLevel="1"/>
    <col min="31" max="31" width="10.69921875" style="1" customWidth="1" outlineLevel="1"/>
    <col min="32" max="32" width="0.8984375" style="1" customWidth="1" outlineLevel="1"/>
    <col min="33" max="33" width="10.69921875" style="1" customWidth="1" outlineLevel="1"/>
    <col min="34" max="34" width="0.8984375" style="1" customWidth="1"/>
    <col min="35" max="35" width="10.69921875" style="1" customWidth="1"/>
    <col min="36" max="36" width="0.8984375" style="1" customWidth="1" outlineLevel="1"/>
    <col min="37" max="37" width="10.69921875" style="1" customWidth="1" outlineLevel="1"/>
    <col min="38" max="38" width="0.8984375" style="1" customWidth="1" outlineLevel="1"/>
    <col min="39" max="39" width="10.69921875" style="1" customWidth="1" outlineLevel="1"/>
    <col min="40" max="40" width="0.8984375" style="1" customWidth="1" outlineLevel="1"/>
    <col min="41" max="41" width="10.69921875" style="1" customWidth="1" outlineLevel="1"/>
    <col min="42" max="42" width="0.8984375" style="1" customWidth="1" outlineLevel="1"/>
    <col min="43" max="43" width="10.69921875" style="1" customWidth="1" outlineLevel="1"/>
    <col min="44" max="44" width="0.8984375" style="1" customWidth="1"/>
    <col min="45" max="45" width="10.69921875" style="1" customWidth="1"/>
    <col min="46" max="46" width="0.8984375" style="1" customWidth="1" outlineLevel="1"/>
    <col min="47" max="47" width="10.69921875" style="1" customWidth="1" outlineLevel="1"/>
    <col min="48" max="48" width="0.8984375" style="1" customWidth="1" outlineLevel="1"/>
    <col min="49" max="49" width="10.69921875" style="1" customWidth="1" outlineLevel="1"/>
    <col min="50" max="50" width="0.8984375" style="1" customWidth="1" outlineLevel="1"/>
    <col min="51" max="51" width="10.69921875" style="1" customWidth="1" outlineLevel="1"/>
    <col min="52" max="52" width="0.8984375" style="1" customWidth="1" outlineLevel="1"/>
    <col min="53" max="53" width="10.69921875" style="1" customWidth="1" outlineLevel="1"/>
    <col min="54" max="54" width="0.8984375" style="1" customWidth="1"/>
    <col min="55" max="55" width="10.69921875" style="1" customWidth="1"/>
    <col min="56" max="56" width="0.8984375" style="1" customWidth="1" outlineLevel="1"/>
    <col min="57" max="57" width="10.69921875" style="1" customWidth="1" outlineLevel="1"/>
    <col min="58" max="58" width="0.8984375" style="1" customWidth="1" outlineLevel="1"/>
    <col min="59" max="59" width="10.69921875" style="1" customWidth="1" outlineLevel="1"/>
    <col min="60" max="60" width="0.8984375" style="1" customWidth="1" outlineLevel="1"/>
    <col min="61" max="61" width="10.69921875" style="1" customWidth="1" outlineLevel="1"/>
    <col min="62" max="62" width="0.8984375" style="1" customWidth="1" outlineLevel="1"/>
    <col min="63" max="63" width="10.69921875" style="1" customWidth="1" outlineLevel="1"/>
    <col min="64" max="64" width="0.8984375" style="1" customWidth="1"/>
    <col min="65" max="65" width="10.69921875" style="1" customWidth="1"/>
    <col min="66" max="66" width="0.8984375" style="1" customWidth="1" outlineLevel="1"/>
    <col min="67" max="67" width="10.69921875" style="1" customWidth="1" outlineLevel="1"/>
    <col min="68" max="68" width="0.8984375" style="1" customWidth="1" outlineLevel="1"/>
    <col min="69" max="69" width="10.69921875" style="1" customWidth="1" outlineLevel="1"/>
    <col min="70" max="70" width="0.8984375" style="1" customWidth="1" outlineLevel="1"/>
    <col min="71" max="71" width="10.69921875" style="1" customWidth="1" outlineLevel="1"/>
    <col min="72" max="72" width="0.8984375" style="1" customWidth="1" outlineLevel="1"/>
    <col min="73" max="73" width="10.69921875" style="1" customWidth="1" outlineLevel="1"/>
    <col min="74" max="74" width="0.8984375" style="1" customWidth="1"/>
    <col min="75" max="16384" width="9.09765625" style="1"/>
  </cols>
  <sheetData>
    <row r="1" spans="1:74" s="25" customFormat="1" x14ac:dyDescent="0.45">
      <c r="A1" s="155"/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  <c r="Z1" s="147"/>
      <c r="AA1" s="147"/>
      <c r="AB1" s="147"/>
      <c r="AC1" s="147"/>
      <c r="AD1" s="147"/>
      <c r="AE1" s="147"/>
      <c r="AF1" s="147"/>
      <c r="AG1" s="147"/>
      <c r="AH1" s="147"/>
      <c r="AI1" s="147"/>
      <c r="AJ1" s="147"/>
      <c r="AK1" s="147"/>
      <c r="AL1" s="147"/>
      <c r="AM1" s="147"/>
      <c r="AN1" s="147"/>
      <c r="AO1" s="147"/>
      <c r="AP1" s="147"/>
      <c r="AQ1" s="147"/>
      <c r="AR1" s="147"/>
      <c r="AS1" s="147"/>
      <c r="AT1" s="147"/>
      <c r="AU1" s="147"/>
      <c r="AV1" s="147"/>
      <c r="AW1" s="147"/>
      <c r="AX1" s="147"/>
      <c r="AY1" s="147"/>
      <c r="AZ1" s="147"/>
      <c r="BA1" s="147"/>
      <c r="BB1" s="147"/>
      <c r="BC1" s="147"/>
      <c r="BD1" s="147"/>
      <c r="BE1" s="147"/>
      <c r="BF1" s="147"/>
      <c r="BG1" s="147"/>
      <c r="BH1" s="147"/>
      <c r="BI1" s="147"/>
      <c r="BJ1" s="147"/>
      <c r="BK1" s="147"/>
      <c r="BL1" s="147"/>
      <c r="BM1" s="147"/>
      <c r="BN1" s="147"/>
      <c r="BO1" s="147"/>
      <c r="BP1" s="147"/>
      <c r="BQ1" s="147"/>
      <c r="BR1" s="147"/>
      <c r="BS1" s="147"/>
      <c r="BT1" s="147"/>
      <c r="BU1" s="147"/>
      <c r="BV1" s="24"/>
    </row>
    <row r="2" spans="1:74" s="25" customFormat="1" x14ac:dyDescent="0.45">
      <c r="A2" s="152"/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8"/>
      <c r="AH2" s="147"/>
      <c r="AI2" s="147"/>
      <c r="AJ2" s="147"/>
      <c r="AK2" s="147"/>
      <c r="AL2" s="147"/>
      <c r="AM2" s="147"/>
      <c r="AN2" s="147"/>
      <c r="AO2" s="147"/>
      <c r="AP2" s="147"/>
      <c r="AQ2" s="147"/>
      <c r="AR2" s="147"/>
      <c r="AS2" s="147"/>
      <c r="AT2" s="147"/>
      <c r="AU2" s="147"/>
      <c r="AV2" s="147"/>
      <c r="AW2" s="147"/>
      <c r="AX2" s="147"/>
      <c r="AY2" s="147"/>
      <c r="AZ2" s="147"/>
      <c r="BA2" s="147"/>
      <c r="BB2" s="147"/>
      <c r="BC2" s="147"/>
      <c r="BD2" s="147"/>
      <c r="BE2" s="147"/>
      <c r="BF2" s="147"/>
      <c r="BG2" s="147"/>
      <c r="BH2" s="147"/>
      <c r="BI2" s="147"/>
      <c r="BJ2" s="147"/>
      <c r="BK2" s="147"/>
      <c r="BL2" s="147"/>
      <c r="BM2" s="147"/>
      <c r="BN2" s="147"/>
      <c r="BO2" s="147"/>
      <c r="BP2" s="147"/>
      <c r="BQ2" s="147"/>
      <c r="BR2" s="147"/>
      <c r="BS2" s="147"/>
      <c r="BT2" s="147"/>
      <c r="BU2" s="147"/>
      <c r="BV2" s="24"/>
    </row>
    <row r="3" spans="1:74" s="25" customFormat="1" ht="14.25" customHeight="1" x14ac:dyDescent="0.45">
      <c r="A3" s="156"/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  <c r="Z3" s="147"/>
      <c r="AA3" s="147"/>
      <c r="AB3" s="147"/>
      <c r="AC3" s="147"/>
      <c r="AD3" s="147"/>
      <c r="AE3" s="147"/>
      <c r="AF3" s="147"/>
      <c r="AG3" s="148"/>
      <c r="AH3" s="147"/>
      <c r="AI3" s="147"/>
      <c r="AJ3" s="147"/>
      <c r="AK3" s="147"/>
      <c r="AL3" s="147"/>
      <c r="AM3" s="147"/>
      <c r="AN3" s="147"/>
      <c r="AO3" s="147"/>
      <c r="AP3" s="147"/>
      <c r="AQ3" s="147"/>
      <c r="AR3" s="147"/>
      <c r="AS3" s="147"/>
      <c r="AT3" s="147"/>
      <c r="AU3" s="147"/>
      <c r="AV3" s="147"/>
      <c r="AW3" s="147"/>
      <c r="AX3" s="147"/>
      <c r="AY3" s="147"/>
      <c r="AZ3" s="147"/>
      <c r="BA3" s="147"/>
      <c r="BB3" s="147"/>
      <c r="BC3" s="147"/>
      <c r="BD3" s="147"/>
      <c r="BE3" s="147"/>
      <c r="BF3" s="147"/>
      <c r="BG3" s="147"/>
      <c r="BH3" s="147"/>
      <c r="BI3" s="147"/>
      <c r="BJ3" s="147"/>
      <c r="BK3" s="147"/>
      <c r="BL3" s="147"/>
      <c r="BM3" s="147"/>
      <c r="BN3" s="147"/>
      <c r="BO3" s="147"/>
      <c r="BP3" s="147"/>
      <c r="BQ3" s="147"/>
      <c r="BR3" s="147"/>
      <c r="BS3" s="147"/>
      <c r="BT3" s="147"/>
      <c r="BU3" s="147"/>
      <c r="BV3" s="24"/>
    </row>
    <row r="4" spans="1:74" s="25" customFormat="1" x14ac:dyDescent="0.45">
      <c r="A4" s="170" t="s">
        <v>154</v>
      </c>
      <c r="B4" s="147"/>
      <c r="C4" s="147"/>
      <c r="D4" s="171"/>
      <c r="E4" s="272" t="s">
        <v>1</v>
      </c>
      <c r="F4" s="272"/>
      <c r="G4" s="272"/>
      <c r="H4" s="272"/>
      <c r="I4" s="272"/>
      <c r="J4" s="272"/>
      <c r="K4" s="272"/>
      <c r="L4" s="272"/>
      <c r="M4" s="272"/>
      <c r="N4" s="272"/>
      <c r="O4" s="272"/>
      <c r="P4" s="272"/>
      <c r="Q4" s="272"/>
      <c r="R4" s="272"/>
      <c r="S4" s="272"/>
      <c r="T4" s="272"/>
      <c r="U4" s="272"/>
      <c r="V4" s="272"/>
      <c r="W4" s="272"/>
      <c r="X4" s="272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91"/>
    </row>
    <row r="5" spans="1:74" s="25" customFormat="1" ht="23" x14ac:dyDescent="0.45">
      <c r="A5" s="161" t="s">
        <v>51</v>
      </c>
      <c r="B5" s="147"/>
      <c r="C5" s="147"/>
      <c r="D5" s="147"/>
      <c r="E5" s="159">
        <v>2024</v>
      </c>
      <c r="F5" s="159"/>
      <c r="G5" s="159" t="s">
        <v>295</v>
      </c>
      <c r="H5" s="159"/>
      <c r="I5" s="159" t="s">
        <v>290</v>
      </c>
      <c r="J5" s="159"/>
      <c r="K5" s="159" t="s">
        <v>286</v>
      </c>
      <c r="L5" s="159"/>
      <c r="M5" s="159" t="s">
        <v>282</v>
      </c>
      <c r="N5" s="159"/>
      <c r="O5" s="159">
        <v>2023</v>
      </c>
      <c r="P5" s="159"/>
      <c r="Q5" s="159" t="s">
        <v>279</v>
      </c>
      <c r="R5" s="159"/>
      <c r="S5" s="159" t="s">
        <v>269</v>
      </c>
      <c r="T5" s="159"/>
      <c r="U5" s="159" t="s">
        <v>229</v>
      </c>
      <c r="V5" s="159"/>
      <c r="W5" s="159" t="s">
        <v>75</v>
      </c>
      <c r="X5" s="159"/>
      <c r="Y5" s="159">
        <v>2022</v>
      </c>
      <c r="Z5" s="159"/>
      <c r="AA5" s="159" t="s">
        <v>123</v>
      </c>
      <c r="AB5" s="159"/>
      <c r="AC5" s="159" t="s">
        <v>124</v>
      </c>
      <c r="AD5" s="159"/>
      <c r="AE5" s="159" t="s">
        <v>125</v>
      </c>
      <c r="AF5" s="159"/>
      <c r="AG5" s="159" t="s">
        <v>76</v>
      </c>
      <c r="AH5" s="159"/>
      <c r="AI5" s="159">
        <v>2021</v>
      </c>
      <c r="AJ5" s="159"/>
      <c r="AK5" s="159" t="s">
        <v>128</v>
      </c>
      <c r="AL5" s="159"/>
      <c r="AM5" s="159" t="s">
        <v>129</v>
      </c>
      <c r="AN5" s="159"/>
      <c r="AO5" s="159" t="s">
        <v>126</v>
      </c>
      <c r="AP5" s="159"/>
      <c r="AQ5" s="159" t="s">
        <v>127</v>
      </c>
      <c r="AR5" s="159"/>
      <c r="AS5" s="159">
        <v>2020</v>
      </c>
      <c r="AT5" s="159"/>
      <c r="AU5" s="159" t="s">
        <v>133</v>
      </c>
      <c r="AV5" s="159"/>
      <c r="AW5" s="159" t="s">
        <v>130</v>
      </c>
      <c r="AX5" s="159"/>
      <c r="AY5" s="159" t="s">
        <v>131</v>
      </c>
      <c r="AZ5" s="159"/>
      <c r="BA5" s="159" t="s">
        <v>132</v>
      </c>
      <c r="BB5" s="159"/>
      <c r="BC5" s="159">
        <v>2019</v>
      </c>
      <c r="BD5" s="159"/>
      <c r="BE5" s="159" t="s">
        <v>137</v>
      </c>
      <c r="BF5" s="159"/>
      <c r="BG5" s="159" t="s">
        <v>134</v>
      </c>
      <c r="BH5" s="159"/>
      <c r="BI5" s="159" t="s">
        <v>135</v>
      </c>
      <c r="BJ5" s="159"/>
      <c r="BK5" s="159" t="s">
        <v>136</v>
      </c>
      <c r="BL5" s="159"/>
      <c r="BM5" s="159">
        <v>2018</v>
      </c>
      <c r="BN5" s="159"/>
      <c r="BO5" s="159" t="s">
        <v>141</v>
      </c>
      <c r="BP5" s="159"/>
      <c r="BQ5" s="159" t="s">
        <v>138</v>
      </c>
      <c r="BR5" s="159"/>
      <c r="BS5" s="159" t="s">
        <v>139</v>
      </c>
      <c r="BT5" s="159"/>
      <c r="BU5" s="159" t="s">
        <v>140</v>
      </c>
      <c r="BV5" s="133"/>
    </row>
    <row r="6" spans="1:74" x14ac:dyDescent="0.45">
      <c r="A6" s="3" t="s">
        <v>52</v>
      </c>
      <c r="C6" s="3"/>
      <c r="D6" s="3"/>
      <c r="E6" s="240">
        <v>8235</v>
      </c>
      <c r="F6" s="3"/>
      <c r="G6" s="13">
        <f t="shared" ref="G6:G7" si="0">E6-I6-K6-M6</f>
        <v>2064</v>
      </c>
      <c r="H6" s="3"/>
      <c r="I6" s="13">
        <v>2240</v>
      </c>
      <c r="J6" s="4"/>
      <c r="K6" s="13">
        <v>1995</v>
      </c>
      <c r="L6" s="4"/>
      <c r="M6" s="13">
        <v>1936</v>
      </c>
      <c r="N6" s="6"/>
      <c r="O6" s="240">
        <v>7383</v>
      </c>
      <c r="P6" s="4"/>
      <c r="Q6" s="13">
        <f t="shared" ref="Q6:Q7" si="1">O6-S6-U6-W6</f>
        <v>1948</v>
      </c>
      <c r="R6" s="4"/>
      <c r="S6" s="13">
        <v>1769</v>
      </c>
      <c r="T6" s="4"/>
      <c r="U6" s="13">
        <v>1954</v>
      </c>
      <c r="V6" s="4"/>
      <c r="W6" s="13">
        <v>1712</v>
      </c>
      <c r="X6" s="4"/>
      <c r="Y6" s="82">
        <v>8486</v>
      </c>
      <c r="Z6" s="6"/>
      <c r="AA6" s="13">
        <f t="shared" ref="AA6:AA7" si="2">Y6-AC6-AE6-AG6</f>
        <v>1980</v>
      </c>
      <c r="AB6" s="6"/>
      <c r="AC6" s="13">
        <v>2161</v>
      </c>
      <c r="AD6" s="6"/>
      <c r="AE6" s="13">
        <v>2214</v>
      </c>
      <c r="AF6" s="6"/>
      <c r="AG6" s="13">
        <v>2131</v>
      </c>
      <c r="AH6" s="6"/>
      <c r="AI6" s="82">
        <v>8170</v>
      </c>
      <c r="AJ6" s="6"/>
      <c r="AK6" s="13">
        <f t="shared" ref="AK6:AK7" si="3">AI6-AM6-AO6-AQ6</f>
        <v>2251</v>
      </c>
      <c r="AL6" s="6"/>
      <c r="AM6" s="13">
        <v>2177</v>
      </c>
      <c r="AN6" s="6"/>
      <c r="AO6" s="13">
        <v>1974</v>
      </c>
      <c r="AP6" s="6"/>
      <c r="AQ6" s="13">
        <v>1768</v>
      </c>
      <c r="AR6" s="6"/>
      <c r="AS6" s="82">
        <v>5880</v>
      </c>
      <c r="AT6" s="6"/>
      <c r="AU6" s="13">
        <f t="shared" ref="AU6:AU7" si="4">AS6-AW6-AY6-BA6</f>
        <v>1894</v>
      </c>
      <c r="AV6" s="6"/>
      <c r="AW6" s="13">
        <v>1778</v>
      </c>
      <c r="AX6" s="6"/>
      <c r="AY6" s="13">
        <v>1046</v>
      </c>
      <c r="AZ6" s="6"/>
      <c r="BA6" s="13">
        <v>1162</v>
      </c>
      <c r="BB6" s="6"/>
      <c r="BC6" s="82">
        <v>5008</v>
      </c>
      <c r="BD6" s="6"/>
      <c r="BE6" s="13">
        <f t="shared" ref="BE6:BE7" si="5">BC6-BG6-BI6-BK6</f>
        <v>1486</v>
      </c>
      <c r="BF6" s="6"/>
      <c r="BG6" s="13">
        <v>1308</v>
      </c>
      <c r="BH6" s="6"/>
      <c r="BI6" s="13">
        <v>1143</v>
      </c>
      <c r="BJ6" s="6"/>
      <c r="BK6" s="13">
        <v>1071</v>
      </c>
      <c r="BL6" s="6"/>
      <c r="BM6" s="82">
        <v>5375</v>
      </c>
      <c r="BN6" s="6"/>
      <c r="BO6" s="13">
        <f t="shared" ref="BO6:BO7" si="6">BM6-BQ6-BS6-BU6</f>
        <v>1262</v>
      </c>
      <c r="BP6" s="6"/>
      <c r="BQ6" s="13">
        <v>1511</v>
      </c>
      <c r="BR6" s="6"/>
      <c r="BS6" s="13">
        <v>1340</v>
      </c>
      <c r="BT6" s="6"/>
      <c r="BU6" s="13">
        <v>1262</v>
      </c>
      <c r="BV6" s="6"/>
    </row>
    <row r="7" spans="1:74" x14ac:dyDescent="0.45">
      <c r="A7" s="3" t="s">
        <v>53</v>
      </c>
      <c r="C7" s="3"/>
      <c r="D7" s="3"/>
      <c r="E7" s="240">
        <v>-5783</v>
      </c>
      <c r="F7" s="3"/>
      <c r="G7" s="13">
        <f t="shared" si="0"/>
        <v>-1555</v>
      </c>
      <c r="H7" s="3"/>
      <c r="I7" s="13">
        <v>-1572</v>
      </c>
      <c r="J7" s="4"/>
      <c r="K7" s="13">
        <v>-1270</v>
      </c>
      <c r="L7" s="4"/>
      <c r="M7" s="13">
        <v>-1386</v>
      </c>
      <c r="N7" s="6"/>
      <c r="O7" s="240">
        <v>-5006</v>
      </c>
      <c r="P7" s="4"/>
      <c r="Q7" s="13">
        <f t="shared" si="1"/>
        <v>-1444</v>
      </c>
      <c r="R7" s="4"/>
      <c r="S7" s="13">
        <v>-1238</v>
      </c>
      <c r="T7" s="4"/>
      <c r="U7" s="13">
        <v>-1276</v>
      </c>
      <c r="V7" s="4"/>
      <c r="W7" s="13">
        <v>-1048</v>
      </c>
      <c r="X7" s="4"/>
      <c r="Y7" s="82">
        <v>-5611</v>
      </c>
      <c r="Z7" s="6"/>
      <c r="AA7" s="13">
        <f t="shared" si="2"/>
        <v>-1365</v>
      </c>
      <c r="AB7" s="6"/>
      <c r="AC7" s="13">
        <v>-1421</v>
      </c>
      <c r="AD7" s="6"/>
      <c r="AE7" s="13">
        <v>-1437</v>
      </c>
      <c r="AF7" s="6"/>
      <c r="AG7" s="13">
        <v>-1388</v>
      </c>
      <c r="AH7" s="6"/>
      <c r="AI7" s="82">
        <v>-5296</v>
      </c>
      <c r="AJ7" s="6"/>
      <c r="AK7" s="13">
        <f t="shared" si="3"/>
        <v>-1456</v>
      </c>
      <c r="AL7" s="6"/>
      <c r="AM7" s="13">
        <v>-1425</v>
      </c>
      <c r="AN7" s="6"/>
      <c r="AO7" s="13">
        <v>-1253</v>
      </c>
      <c r="AP7" s="6"/>
      <c r="AQ7" s="13">
        <v>-1162</v>
      </c>
      <c r="AR7" s="6"/>
      <c r="AS7" s="82">
        <v>-4028</v>
      </c>
      <c r="AT7" s="6"/>
      <c r="AU7" s="13">
        <f t="shared" si="4"/>
        <v>-1276</v>
      </c>
      <c r="AV7" s="6"/>
      <c r="AW7" s="13">
        <v>-1201</v>
      </c>
      <c r="AX7" s="6"/>
      <c r="AY7" s="13">
        <v>-778</v>
      </c>
      <c r="AZ7" s="6"/>
      <c r="BA7" s="13">
        <v>-773</v>
      </c>
      <c r="BB7" s="6"/>
      <c r="BC7" s="82">
        <v>-3718</v>
      </c>
      <c r="BD7" s="6"/>
      <c r="BE7" s="13">
        <f t="shared" si="5"/>
        <v>-1171</v>
      </c>
      <c r="BF7" s="6"/>
      <c r="BG7" s="13">
        <v>-959</v>
      </c>
      <c r="BH7" s="6"/>
      <c r="BI7" s="13">
        <v>-797</v>
      </c>
      <c r="BJ7" s="6"/>
      <c r="BK7" s="13">
        <v>-791</v>
      </c>
      <c r="BL7" s="6"/>
      <c r="BM7" s="82">
        <v>-4006</v>
      </c>
      <c r="BN7" s="6"/>
      <c r="BO7" s="13">
        <f t="shared" si="6"/>
        <v>-975</v>
      </c>
      <c r="BP7" s="6"/>
      <c r="BQ7" s="13">
        <v>-1085</v>
      </c>
      <c r="BR7" s="6"/>
      <c r="BS7" s="13">
        <v>-999</v>
      </c>
      <c r="BT7" s="6"/>
      <c r="BU7" s="13">
        <v>-947</v>
      </c>
      <c r="BV7" s="6"/>
    </row>
    <row r="8" spans="1:74" x14ac:dyDescent="0.45">
      <c r="A8" s="26" t="s">
        <v>54</v>
      </c>
      <c r="B8" s="3"/>
      <c r="C8" s="3"/>
      <c r="D8" s="3"/>
      <c r="E8" s="250">
        <f>SUBTOTAL(9,E6:E7)</f>
        <v>2452</v>
      </c>
      <c r="F8" s="3"/>
      <c r="G8" s="27">
        <f>SUBTOTAL(9,G6:G7)</f>
        <v>509</v>
      </c>
      <c r="H8" s="3"/>
      <c r="I8" s="27">
        <f>SUBTOTAL(9,I6:I7)</f>
        <v>668</v>
      </c>
      <c r="J8" s="4"/>
      <c r="K8" s="27">
        <f>SUBTOTAL(9,K6:K7)</f>
        <v>725</v>
      </c>
      <c r="L8" s="4"/>
      <c r="M8" s="27">
        <f>SUBTOTAL(9,M6:M7)</f>
        <v>550</v>
      </c>
      <c r="N8" s="6"/>
      <c r="O8" s="250">
        <f>SUBTOTAL(9,O6:O7)</f>
        <v>2377</v>
      </c>
      <c r="P8" s="4"/>
      <c r="Q8" s="27">
        <f>SUBTOTAL(9,Q6:Q7)</f>
        <v>504</v>
      </c>
      <c r="R8" s="4"/>
      <c r="S8" s="27">
        <f>SUBTOTAL(9,S6:S7)</f>
        <v>531</v>
      </c>
      <c r="T8" s="4"/>
      <c r="U8" s="27">
        <f>SUBTOTAL(9,U6:U7)</f>
        <v>678</v>
      </c>
      <c r="V8" s="4"/>
      <c r="W8" s="27">
        <f>SUBTOTAL(9,W6:W7)</f>
        <v>664</v>
      </c>
      <c r="X8" s="4"/>
      <c r="Y8" s="92">
        <f t="shared" ref="Y8:BU8" si="7">SUBTOTAL(9,Y6:Y7)</f>
        <v>2875</v>
      </c>
      <c r="Z8" s="6"/>
      <c r="AA8" s="27">
        <f t="shared" si="7"/>
        <v>615</v>
      </c>
      <c r="AB8" s="6"/>
      <c r="AC8" s="27">
        <f t="shared" si="7"/>
        <v>740</v>
      </c>
      <c r="AD8" s="6"/>
      <c r="AE8" s="27">
        <f t="shared" si="7"/>
        <v>777</v>
      </c>
      <c r="AF8" s="6"/>
      <c r="AG8" s="27">
        <f t="shared" si="7"/>
        <v>743</v>
      </c>
      <c r="AH8" s="6"/>
      <c r="AI8" s="92">
        <f t="shared" si="7"/>
        <v>2874</v>
      </c>
      <c r="AJ8" s="6"/>
      <c r="AK8" s="27">
        <f t="shared" si="7"/>
        <v>795</v>
      </c>
      <c r="AL8" s="6"/>
      <c r="AM8" s="27">
        <f t="shared" si="7"/>
        <v>752</v>
      </c>
      <c r="AN8" s="6"/>
      <c r="AO8" s="27">
        <f t="shared" si="7"/>
        <v>721</v>
      </c>
      <c r="AP8" s="6"/>
      <c r="AQ8" s="27">
        <f t="shared" si="7"/>
        <v>606</v>
      </c>
      <c r="AR8" s="6"/>
      <c r="AS8" s="92">
        <f t="shared" si="7"/>
        <v>1852</v>
      </c>
      <c r="AT8" s="6"/>
      <c r="AU8" s="27">
        <f t="shared" si="7"/>
        <v>618</v>
      </c>
      <c r="AV8" s="6"/>
      <c r="AW8" s="27">
        <f t="shared" si="7"/>
        <v>577</v>
      </c>
      <c r="AX8" s="6"/>
      <c r="AY8" s="27">
        <f t="shared" si="7"/>
        <v>268</v>
      </c>
      <c r="AZ8" s="6"/>
      <c r="BA8" s="27">
        <f t="shared" si="7"/>
        <v>389</v>
      </c>
      <c r="BB8" s="6"/>
      <c r="BC8" s="92">
        <f t="shared" si="7"/>
        <v>1290</v>
      </c>
      <c r="BD8" s="6"/>
      <c r="BE8" s="27">
        <f t="shared" si="7"/>
        <v>315</v>
      </c>
      <c r="BF8" s="6"/>
      <c r="BG8" s="27">
        <f t="shared" si="7"/>
        <v>349</v>
      </c>
      <c r="BH8" s="6"/>
      <c r="BI8" s="27">
        <f t="shared" si="7"/>
        <v>346</v>
      </c>
      <c r="BJ8" s="6"/>
      <c r="BK8" s="27">
        <f t="shared" si="7"/>
        <v>280</v>
      </c>
      <c r="BL8" s="6"/>
      <c r="BM8" s="92">
        <f t="shared" si="7"/>
        <v>1369</v>
      </c>
      <c r="BN8" s="6"/>
      <c r="BO8" s="27">
        <f t="shared" si="7"/>
        <v>287</v>
      </c>
      <c r="BP8" s="6"/>
      <c r="BQ8" s="27">
        <f t="shared" si="7"/>
        <v>426</v>
      </c>
      <c r="BR8" s="6"/>
      <c r="BS8" s="27">
        <f t="shared" si="7"/>
        <v>341</v>
      </c>
      <c r="BT8" s="6"/>
      <c r="BU8" s="27">
        <f t="shared" si="7"/>
        <v>315</v>
      </c>
      <c r="BV8" s="6"/>
    </row>
    <row r="9" spans="1:74" x14ac:dyDescent="0.45">
      <c r="A9" s="26" t="s">
        <v>55</v>
      </c>
      <c r="B9" s="26"/>
      <c r="C9" s="26"/>
      <c r="D9" s="26"/>
      <c r="E9" s="251"/>
      <c r="F9" s="26"/>
      <c r="H9" s="26"/>
      <c r="J9" s="4"/>
      <c r="L9" s="4"/>
      <c r="O9" s="251"/>
      <c r="P9" s="4"/>
      <c r="R9" s="4"/>
      <c r="T9" s="4"/>
      <c r="V9" s="4"/>
      <c r="X9" s="4"/>
      <c r="Y9" s="93"/>
      <c r="AI9" s="93"/>
      <c r="AS9" s="93"/>
      <c r="BC9" s="93"/>
      <c r="BM9" s="93"/>
    </row>
    <row r="10" spans="1:74" x14ac:dyDescent="0.45">
      <c r="A10" s="3"/>
      <c r="B10" s="3" t="s">
        <v>56</v>
      </c>
      <c r="C10" s="3"/>
      <c r="D10" s="3"/>
      <c r="E10" s="240">
        <v>-1225</v>
      </c>
      <c r="F10" s="3"/>
      <c r="G10" s="13">
        <f t="shared" ref="G10:G13" si="8">E10-I10-K10-M10</f>
        <v>-314</v>
      </c>
      <c r="H10" s="3"/>
      <c r="I10" s="13">
        <v>-331</v>
      </c>
      <c r="J10" s="4"/>
      <c r="K10" s="13">
        <v>-299</v>
      </c>
      <c r="L10" s="4"/>
      <c r="M10" s="13">
        <v>-281</v>
      </c>
      <c r="N10" s="6"/>
      <c r="O10" s="240">
        <v>-1042</v>
      </c>
      <c r="P10" s="4"/>
      <c r="Q10" s="13">
        <f t="shared" ref="Q10:Q13" si="9">O10-S10-U10-W10</f>
        <v>-288</v>
      </c>
      <c r="R10" s="4"/>
      <c r="S10" s="13">
        <v>-239</v>
      </c>
      <c r="T10" s="4"/>
      <c r="U10" s="13">
        <v>-280</v>
      </c>
      <c r="V10" s="4"/>
      <c r="W10" s="13">
        <v>-235</v>
      </c>
      <c r="X10" s="4"/>
      <c r="Y10" s="82">
        <v>-1120</v>
      </c>
      <c r="Z10" s="6"/>
      <c r="AA10" s="13">
        <f t="shared" ref="AA10:AA13" si="10">Y10-AC10-AE10-AG10</f>
        <v>-255</v>
      </c>
      <c r="AB10" s="6"/>
      <c r="AC10" s="13">
        <v>-268</v>
      </c>
      <c r="AD10" s="6"/>
      <c r="AE10" s="13">
        <v>-314</v>
      </c>
      <c r="AF10" s="6"/>
      <c r="AG10" s="13">
        <v>-283</v>
      </c>
      <c r="AH10" s="6"/>
      <c r="AI10" s="82">
        <v>-1006</v>
      </c>
      <c r="AJ10" s="6"/>
      <c r="AK10" s="13">
        <f t="shared" ref="AK10:AK13" si="11">AI10-AM10-AO10-AQ10</f>
        <v>-331</v>
      </c>
      <c r="AL10" s="6"/>
      <c r="AM10" s="13">
        <v>-241</v>
      </c>
      <c r="AN10" s="6"/>
      <c r="AO10" s="13">
        <v>-228</v>
      </c>
      <c r="AP10" s="6"/>
      <c r="AQ10" s="13">
        <v>-206</v>
      </c>
      <c r="AR10" s="6"/>
      <c r="AS10" s="82">
        <v>-781</v>
      </c>
      <c r="AT10" s="6"/>
      <c r="AU10" s="13">
        <f t="shared" ref="AU10:AU13" si="12">AS10-AW10-AY10-BA10</f>
        <v>-214</v>
      </c>
      <c r="AV10" s="6"/>
      <c r="AW10" s="13">
        <v>-212</v>
      </c>
      <c r="AX10" s="6"/>
      <c r="AY10" s="13">
        <v>-173</v>
      </c>
      <c r="AZ10" s="6"/>
      <c r="BA10" s="13">
        <v>-182</v>
      </c>
      <c r="BB10" s="6"/>
      <c r="BC10" s="82">
        <v>-716</v>
      </c>
      <c r="BD10" s="6"/>
      <c r="BE10" s="13">
        <f t="shared" ref="BE10:BE13" si="13">BC10-BG10-BI10-BK10</f>
        <v>-201</v>
      </c>
      <c r="BF10" s="6"/>
      <c r="BG10" s="13">
        <v>-184</v>
      </c>
      <c r="BH10" s="6"/>
      <c r="BI10" s="13">
        <v>-170</v>
      </c>
      <c r="BJ10" s="6"/>
      <c r="BK10" s="13">
        <v>-161</v>
      </c>
      <c r="BL10" s="6"/>
      <c r="BM10" s="82">
        <v>-721</v>
      </c>
      <c r="BN10" s="6"/>
      <c r="BO10" s="13">
        <f t="shared" ref="BO10:BO13" si="14">BM10-BQ10-BS10-BU10</f>
        <v>-187</v>
      </c>
      <c r="BP10" s="6"/>
      <c r="BQ10" s="13">
        <v>-194</v>
      </c>
      <c r="BR10" s="6"/>
      <c r="BS10" s="13">
        <v>-175</v>
      </c>
      <c r="BT10" s="6"/>
      <c r="BU10" s="13">
        <v>-165</v>
      </c>
      <c r="BV10" s="6"/>
    </row>
    <row r="11" spans="1:74" x14ac:dyDescent="0.45">
      <c r="A11" s="3"/>
      <c r="B11" s="3" t="s">
        <v>57</v>
      </c>
      <c r="C11" s="3"/>
      <c r="D11" s="3"/>
      <c r="E11" s="240">
        <v>-542</v>
      </c>
      <c r="F11" s="3"/>
      <c r="G11" s="13">
        <f t="shared" si="8"/>
        <v>-146</v>
      </c>
      <c r="H11" s="3"/>
      <c r="I11" s="13">
        <v>-132</v>
      </c>
      <c r="J11" s="4"/>
      <c r="K11" s="13">
        <v>-130</v>
      </c>
      <c r="L11" s="4"/>
      <c r="M11" s="13">
        <v>-134</v>
      </c>
      <c r="N11" s="6"/>
      <c r="O11" s="240">
        <v>-582</v>
      </c>
      <c r="P11" s="4"/>
      <c r="Q11" s="13">
        <f t="shared" si="9"/>
        <v>-156</v>
      </c>
      <c r="R11" s="4"/>
      <c r="S11" s="13">
        <v>-156</v>
      </c>
      <c r="T11" s="4"/>
      <c r="U11" s="13">
        <v>-148</v>
      </c>
      <c r="V11" s="4"/>
      <c r="W11" s="13">
        <v>-122</v>
      </c>
      <c r="X11" s="4"/>
      <c r="Y11" s="82">
        <v>-548</v>
      </c>
      <c r="Z11" s="6"/>
      <c r="AA11" s="13">
        <f t="shared" si="10"/>
        <v>-145</v>
      </c>
      <c r="AB11" s="6"/>
      <c r="AC11" s="13">
        <v>-140</v>
      </c>
      <c r="AD11" s="6"/>
      <c r="AE11" s="13">
        <v>-143</v>
      </c>
      <c r="AF11" s="6"/>
      <c r="AG11" s="13">
        <v>-120</v>
      </c>
      <c r="AH11" s="6"/>
      <c r="AI11" s="82">
        <v>-507</v>
      </c>
      <c r="AJ11" s="6"/>
      <c r="AK11" s="13">
        <f t="shared" si="11"/>
        <v>-160</v>
      </c>
      <c r="AL11" s="6"/>
      <c r="AM11" s="13">
        <v>-127</v>
      </c>
      <c r="AN11" s="6"/>
      <c r="AO11" s="13">
        <v>-114</v>
      </c>
      <c r="AP11" s="6"/>
      <c r="AQ11" s="13">
        <v>-106</v>
      </c>
      <c r="AR11" s="6"/>
      <c r="AS11" s="82">
        <v>-415</v>
      </c>
      <c r="AT11" s="6"/>
      <c r="AU11" s="13">
        <f t="shared" si="12"/>
        <v>-118</v>
      </c>
      <c r="AV11" s="6"/>
      <c r="AW11" s="13">
        <v>-108</v>
      </c>
      <c r="AX11" s="6"/>
      <c r="AY11" s="13">
        <v>-88</v>
      </c>
      <c r="AZ11" s="6"/>
      <c r="BA11" s="13">
        <v>-101</v>
      </c>
      <c r="BB11" s="6"/>
      <c r="BC11" s="82">
        <v>-387</v>
      </c>
      <c r="BD11" s="6"/>
      <c r="BE11" s="13">
        <f t="shared" si="13"/>
        <v>-115</v>
      </c>
      <c r="BF11" s="6"/>
      <c r="BG11" s="13">
        <v>-100</v>
      </c>
      <c r="BH11" s="6"/>
      <c r="BI11" s="13">
        <v>-87</v>
      </c>
      <c r="BJ11" s="6"/>
      <c r="BK11" s="13">
        <v>-85</v>
      </c>
      <c r="BL11" s="6"/>
      <c r="BM11" s="82">
        <v>-342</v>
      </c>
      <c r="BN11" s="6"/>
      <c r="BO11" s="13">
        <f t="shared" si="14"/>
        <v>-105</v>
      </c>
      <c r="BP11" s="6"/>
      <c r="BQ11" s="13">
        <v>-87</v>
      </c>
      <c r="BR11" s="6"/>
      <c r="BS11" s="13">
        <v>-71</v>
      </c>
      <c r="BT11" s="6"/>
      <c r="BU11" s="13">
        <v>-79</v>
      </c>
      <c r="BV11" s="6"/>
    </row>
    <row r="12" spans="1:74" x14ac:dyDescent="0.45">
      <c r="A12" s="3"/>
      <c r="B12" s="3" t="s">
        <v>58</v>
      </c>
      <c r="C12" s="3"/>
      <c r="D12" s="3"/>
      <c r="E12" s="240">
        <v>15369</v>
      </c>
      <c r="F12" s="3"/>
      <c r="G12" s="13">
        <f t="shared" si="8"/>
        <v>3881</v>
      </c>
      <c r="H12" s="3"/>
      <c r="I12" s="13">
        <v>3994</v>
      </c>
      <c r="J12" s="4"/>
      <c r="K12" s="13">
        <v>3864</v>
      </c>
      <c r="L12" s="4"/>
      <c r="M12" s="13">
        <v>3630</v>
      </c>
      <c r="N12" s="6"/>
      <c r="O12" s="240">
        <v>12330</v>
      </c>
      <c r="P12" s="4"/>
      <c r="Q12" s="13">
        <f t="shared" si="9"/>
        <v>2937</v>
      </c>
      <c r="R12" s="4"/>
      <c r="S12" s="13">
        <v>3198</v>
      </c>
      <c r="T12" s="4"/>
      <c r="U12" s="13">
        <v>3347</v>
      </c>
      <c r="V12" s="4"/>
      <c r="W12" s="13">
        <v>2848</v>
      </c>
      <c r="X12" s="4"/>
      <c r="Y12" s="82">
        <v>11479</v>
      </c>
      <c r="Z12" s="6"/>
      <c r="AA12" s="13">
        <f t="shared" si="10"/>
        <v>2873</v>
      </c>
      <c r="AB12" s="6"/>
      <c r="AC12" s="13">
        <v>3095</v>
      </c>
      <c r="AD12" s="6"/>
      <c r="AE12" s="13">
        <v>2848</v>
      </c>
      <c r="AF12" s="6"/>
      <c r="AG12" s="13">
        <v>2663</v>
      </c>
      <c r="AH12" s="6"/>
      <c r="AI12" s="82">
        <v>10397</v>
      </c>
      <c r="AJ12" s="6"/>
      <c r="AK12" s="13">
        <f t="shared" si="11"/>
        <v>2548</v>
      </c>
      <c r="AL12" s="6"/>
      <c r="AM12" s="13">
        <v>2375</v>
      </c>
      <c r="AN12" s="6"/>
      <c r="AO12" s="13">
        <v>3280</v>
      </c>
      <c r="AP12" s="6"/>
      <c r="AQ12" s="13">
        <v>2194</v>
      </c>
      <c r="AR12" s="6"/>
      <c r="AS12" s="82">
        <v>6980</v>
      </c>
      <c r="AT12" s="6"/>
      <c r="AU12" s="13">
        <f t="shared" si="12"/>
        <v>3368</v>
      </c>
      <c r="AV12" s="6"/>
      <c r="AW12" s="13">
        <v>1710</v>
      </c>
      <c r="AX12" s="6"/>
      <c r="AY12" s="13">
        <v>628</v>
      </c>
      <c r="AZ12" s="6"/>
      <c r="BA12" s="13">
        <v>1274</v>
      </c>
      <c r="BB12" s="6"/>
      <c r="BC12" s="82">
        <v>10272</v>
      </c>
      <c r="BD12" s="6"/>
      <c r="BE12" s="13">
        <f t="shared" si="13"/>
        <v>3252</v>
      </c>
      <c r="BF12" s="6"/>
      <c r="BG12" s="13">
        <v>1936</v>
      </c>
      <c r="BH12" s="6"/>
      <c r="BI12" s="13">
        <v>2460</v>
      </c>
      <c r="BJ12" s="6"/>
      <c r="BK12" s="13">
        <v>2624</v>
      </c>
      <c r="BL12" s="6"/>
      <c r="BM12" s="82">
        <v>9537</v>
      </c>
      <c r="BN12" s="6"/>
      <c r="BO12" s="13">
        <f t="shared" si="14"/>
        <v>2518</v>
      </c>
      <c r="BP12" s="6"/>
      <c r="BQ12" s="13">
        <v>2328</v>
      </c>
      <c r="BR12" s="6"/>
      <c r="BS12" s="13">
        <v>2058</v>
      </c>
      <c r="BT12" s="6"/>
      <c r="BU12" s="13">
        <v>2633</v>
      </c>
      <c r="BV12" s="6"/>
    </row>
    <row r="13" spans="1:74" x14ac:dyDescent="0.45">
      <c r="A13" s="3"/>
      <c r="B13" s="3" t="s">
        <v>77</v>
      </c>
      <c r="C13" s="3"/>
      <c r="D13" s="3"/>
      <c r="E13" s="240">
        <v>334</v>
      </c>
      <c r="F13" s="3"/>
      <c r="G13" s="13">
        <f t="shared" si="8"/>
        <v>158</v>
      </c>
      <c r="H13" s="3"/>
      <c r="I13" s="13">
        <v>115</v>
      </c>
      <c r="J13" s="4"/>
      <c r="K13" s="13">
        <v>70</v>
      </c>
      <c r="L13" s="4"/>
      <c r="M13" s="13">
        <v>-9</v>
      </c>
      <c r="N13" s="6"/>
      <c r="O13" s="240">
        <v>1027</v>
      </c>
      <c r="P13" s="4"/>
      <c r="Q13" s="13">
        <f t="shared" si="9"/>
        <v>27</v>
      </c>
      <c r="R13" s="4"/>
      <c r="S13" s="13">
        <v>288</v>
      </c>
      <c r="T13" s="4"/>
      <c r="U13" s="13">
        <v>544</v>
      </c>
      <c r="V13" s="4"/>
      <c r="W13" s="13">
        <v>168</v>
      </c>
      <c r="X13" s="4"/>
      <c r="Y13" s="82">
        <v>2883</v>
      </c>
      <c r="Z13" s="6"/>
      <c r="AA13" s="13">
        <f t="shared" si="10"/>
        <v>1083</v>
      </c>
      <c r="AB13" s="6"/>
      <c r="AC13" s="13">
        <v>534</v>
      </c>
      <c r="AD13" s="6"/>
      <c r="AE13" s="13">
        <v>102</v>
      </c>
      <c r="AF13" s="6"/>
      <c r="AG13" s="13">
        <v>1164</v>
      </c>
      <c r="AH13" s="6"/>
      <c r="AI13" s="82">
        <v>1339</v>
      </c>
      <c r="AJ13" s="6"/>
      <c r="AK13" s="13">
        <f t="shared" si="11"/>
        <v>663</v>
      </c>
      <c r="AL13" s="6"/>
      <c r="AM13" s="13">
        <v>89</v>
      </c>
      <c r="AN13" s="6"/>
      <c r="AO13" s="13">
        <v>521</v>
      </c>
      <c r="AP13" s="6"/>
      <c r="AQ13" s="13">
        <v>66</v>
      </c>
      <c r="AR13" s="6"/>
      <c r="AS13" s="82">
        <v>88</v>
      </c>
      <c r="AT13" s="6"/>
      <c r="AU13" s="13">
        <f t="shared" si="12"/>
        <v>11</v>
      </c>
      <c r="AV13" s="6"/>
      <c r="AW13" s="13">
        <v>35</v>
      </c>
      <c r="AX13" s="6"/>
      <c r="AY13" s="13">
        <v>-3</v>
      </c>
      <c r="AZ13" s="6"/>
      <c r="BA13" s="13">
        <v>45</v>
      </c>
      <c r="BB13" s="6"/>
      <c r="BC13" s="82">
        <v>535</v>
      </c>
      <c r="BD13" s="6"/>
      <c r="BE13" s="13">
        <f t="shared" si="13"/>
        <v>639</v>
      </c>
      <c r="BF13" s="6"/>
      <c r="BG13" s="13">
        <f>32+-4</f>
        <v>28</v>
      </c>
      <c r="BH13" s="6"/>
      <c r="BI13" s="13">
        <f>85+-2</f>
        <v>83</v>
      </c>
      <c r="BJ13" s="6"/>
      <c r="BK13" s="13">
        <f>-243+28</f>
        <v>-215</v>
      </c>
      <c r="BL13" s="6"/>
      <c r="BM13" s="82">
        <v>383</v>
      </c>
      <c r="BN13" s="6"/>
      <c r="BO13" s="13">
        <f t="shared" si="14"/>
        <v>50</v>
      </c>
      <c r="BP13" s="6"/>
      <c r="BQ13" s="13">
        <v>458</v>
      </c>
      <c r="BR13" s="6"/>
      <c r="BS13" s="13">
        <f>117+-9</f>
        <v>108</v>
      </c>
      <c r="BT13" s="6"/>
      <c r="BU13" s="13">
        <f>-284+51</f>
        <v>-233</v>
      </c>
      <c r="BV13" s="6"/>
    </row>
    <row r="14" spans="1:74" x14ac:dyDescent="0.45">
      <c r="A14" s="28" t="s">
        <v>59</v>
      </c>
      <c r="B14" s="3"/>
      <c r="C14" s="3"/>
      <c r="D14" s="3"/>
      <c r="E14" s="250">
        <f>SUBTOTAL(9,E10:E13)</f>
        <v>13936</v>
      </c>
      <c r="F14" s="3"/>
      <c r="G14" s="27">
        <f>SUBTOTAL(9,G10:G13)</f>
        <v>3579</v>
      </c>
      <c r="H14" s="3"/>
      <c r="I14" s="27">
        <f>SUBTOTAL(9,I10:I13)</f>
        <v>3646</v>
      </c>
      <c r="J14" s="4"/>
      <c r="K14" s="27">
        <f>SUBTOTAL(9,K10:K13)</f>
        <v>3505</v>
      </c>
      <c r="L14" s="4"/>
      <c r="M14" s="27">
        <f>SUBTOTAL(9,M10:M13)</f>
        <v>3206</v>
      </c>
      <c r="N14" s="6"/>
      <c r="O14" s="250">
        <f>SUBTOTAL(9,O10:O13)</f>
        <v>11733</v>
      </c>
      <c r="P14" s="4"/>
      <c r="Q14" s="27">
        <f>SUBTOTAL(9,Q10:Q13)</f>
        <v>2520</v>
      </c>
      <c r="R14" s="4"/>
      <c r="S14" s="27">
        <f>SUBTOTAL(9,S10:S13)</f>
        <v>3091</v>
      </c>
      <c r="T14" s="4"/>
      <c r="U14" s="27">
        <f>SUBTOTAL(9,U10:U13)</f>
        <v>3463</v>
      </c>
      <c r="V14" s="4"/>
      <c r="W14" s="27">
        <f>SUBTOTAL(9,W10:W13)</f>
        <v>2659</v>
      </c>
      <c r="X14" s="4"/>
      <c r="Y14" s="92">
        <f t="shared" ref="Y14:BS14" si="15">SUBTOTAL(9,Y10:Y13)</f>
        <v>12694</v>
      </c>
      <c r="Z14" s="6"/>
      <c r="AA14" s="27">
        <f t="shared" si="15"/>
        <v>3556</v>
      </c>
      <c r="AB14" s="6"/>
      <c r="AC14" s="27">
        <f t="shared" si="15"/>
        <v>3221</v>
      </c>
      <c r="AD14" s="6"/>
      <c r="AE14" s="27">
        <f t="shared" si="15"/>
        <v>2493</v>
      </c>
      <c r="AF14" s="6"/>
      <c r="AG14" s="27">
        <f t="shared" si="15"/>
        <v>3424</v>
      </c>
      <c r="AH14" s="6"/>
      <c r="AI14" s="92">
        <f t="shared" si="15"/>
        <v>10223</v>
      </c>
      <c r="AJ14" s="6"/>
      <c r="AK14" s="27">
        <f t="shared" si="15"/>
        <v>2720</v>
      </c>
      <c r="AL14" s="6"/>
      <c r="AM14" s="27">
        <f t="shared" si="15"/>
        <v>2096</v>
      </c>
      <c r="AN14" s="6"/>
      <c r="AO14" s="27">
        <f t="shared" si="15"/>
        <v>3459</v>
      </c>
      <c r="AP14" s="6"/>
      <c r="AQ14" s="27">
        <f t="shared" si="15"/>
        <v>1948</v>
      </c>
      <c r="AR14" s="6"/>
      <c r="AS14" s="92">
        <f t="shared" si="15"/>
        <v>5872</v>
      </c>
      <c r="AT14" s="6"/>
      <c r="AU14" s="27">
        <f t="shared" si="15"/>
        <v>3047</v>
      </c>
      <c r="AV14" s="6"/>
      <c r="AW14" s="27">
        <f t="shared" si="15"/>
        <v>1425</v>
      </c>
      <c r="AX14" s="6"/>
      <c r="AY14" s="27">
        <f t="shared" si="15"/>
        <v>364</v>
      </c>
      <c r="AZ14" s="6"/>
      <c r="BA14" s="27">
        <f t="shared" si="15"/>
        <v>1036</v>
      </c>
      <c r="BB14" s="6"/>
      <c r="BC14" s="92">
        <f t="shared" si="15"/>
        <v>9704</v>
      </c>
      <c r="BD14" s="6"/>
      <c r="BE14" s="27">
        <f t="shared" si="15"/>
        <v>3575</v>
      </c>
      <c r="BF14" s="6"/>
      <c r="BG14" s="27">
        <f t="shared" si="15"/>
        <v>1680</v>
      </c>
      <c r="BH14" s="6"/>
      <c r="BI14" s="27">
        <f t="shared" si="15"/>
        <v>2286</v>
      </c>
      <c r="BJ14" s="6"/>
      <c r="BK14" s="27">
        <f t="shared" si="15"/>
        <v>2163</v>
      </c>
      <c r="BL14" s="6"/>
      <c r="BM14" s="92">
        <f t="shared" si="15"/>
        <v>8857</v>
      </c>
      <c r="BN14" s="6"/>
      <c r="BO14" s="27">
        <f t="shared" si="15"/>
        <v>2276</v>
      </c>
      <c r="BP14" s="6"/>
      <c r="BQ14" s="27">
        <f t="shared" si="15"/>
        <v>2505</v>
      </c>
      <c r="BR14" s="6"/>
      <c r="BS14" s="27">
        <f t="shared" si="15"/>
        <v>1920</v>
      </c>
      <c r="BT14" s="6"/>
      <c r="BU14" s="27">
        <f>SUBTOTAL(9,BU10:BU13)</f>
        <v>2156</v>
      </c>
      <c r="BV14" s="6"/>
    </row>
    <row r="15" spans="1:74" x14ac:dyDescent="0.45">
      <c r="E15" s="251"/>
      <c r="J15" s="29"/>
      <c r="L15" s="29"/>
      <c r="O15" s="251"/>
      <c r="P15" s="29"/>
      <c r="R15" s="29"/>
      <c r="T15" s="29"/>
      <c r="V15" s="29"/>
      <c r="X15" s="29"/>
      <c r="Y15" s="93"/>
      <c r="AI15" s="93"/>
      <c r="AS15" s="93"/>
      <c r="BC15" s="93"/>
      <c r="BM15" s="93"/>
    </row>
    <row r="16" spans="1:74" x14ac:dyDescent="0.45">
      <c r="A16" s="30" t="s">
        <v>60</v>
      </c>
      <c r="B16" s="3"/>
      <c r="C16" s="3"/>
      <c r="D16" s="3"/>
      <c r="E16" s="250">
        <f>SUBTOTAL(9,E6:E15)</f>
        <v>16388</v>
      </c>
      <c r="F16" s="3"/>
      <c r="G16" s="27">
        <f>SUBTOTAL(9,G6:G15)</f>
        <v>4088</v>
      </c>
      <c r="H16" s="3"/>
      <c r="I16" s="27">
        <f>SUBTOTAL(9,I6:I15)</f>
        <v>4314</v>
      </c>
      <c r="J16" s="4"/>
      <c r="K16" s="27">
        <f>SUBTOTAL(9,K6:K15)</f>
        <v>4230</v>
      </c>
      <c r="L16" s="4"/>
      <c r="M16" s="27">
        <f>SUBTOTAL(9,M6:M15)</f>
        <v>3756</v>
      </c>
      <c r="N16" s="31"/>
      <c r="O16" s="250">
        <f>SUBTOTAL(9,O6:O15)</f>
        <v>14110</v>
      </c>
      <c r="P16" s="4"/>
      <c r="Q16" s="27">
        <f>SUBTOTAL(9,Q6:Q15)</f>
        <v>3024</v>
      </c>
      <c r="R16" s="4"/>
      <c r="S16" s="27">
        <f>SUBTOTAL(9,S6:S15)</f>
        <v>3622</v>
      </c>
      <c r="T16" s="4"/>
      <c r="U16" s="27">
        <f>SUBTOTAL(9,U6:U15)</f>
        <v>4141</v>
      </c>
      <c r="V16" s="4"/>
      <c r="W16" s="27">
        <f>SUBTOTAL(9,W6:W15)</f>
        <v>3323</v>
      </c>
      <c r="X16" s="4"/>
      <c r="Y16" s="92">
        <f t="shared" ref="Y16:BV16" si="16">SUBTOTAL(9,Y6:Y15)</f>
        <v>15569</v>
      </c>
      <c r="Z16" s="31"/>
      <c r="AA16" s="27">
        <f t="shared" si="16"/>
        <v>4171</v>
      </c>
      <c r="AB16" s="31"/>
      <c r="AC16" s="27">
        <f t="shared" si="16"/>
        <v>3961</v>
      </c>
      <c r="AD16" s="31"/>
      <c r="AE16" s="27">
        <f t="shared" si="16"/>
        <v>3270</v>
      </c>
      <c r="AF16" s="31"/>
      <c r="AG16" s="27">
        <f t="shared" si="16"/>
        <v>4167</v>
      </c>
      <c r="AH16" s="31"/>
      <c r="AI16" s="92">
        <f t="shared" si="16"/>
        <v>13097</v>
      </c>
      <c r="AJ16" s="31"/>
      <c r="AK16" s="27">
        <f t="shared" si="16"/>
        <v>3515</v>
      </c>
      <c r="AL16" s="31"/>
      <c r="AM16" s="27">
        <f t="shared" si="16"/>
        <v>2848</v>
      </c>
      <c r="AN16" s="31"/>
      <c r="AO16" s="27">
        <f t="shared" si="16"/>
        <v>4180</v>
      </c>
      <c r="AP16" s="31"/>
      <c r="AQ16" s="27">
        <f t="shared" si="16"/>
        <v>2554</v>
      </c>
      <c r="AR16" s="31"/>
      <c r="AS16" s="92">
        <f t="shared" si="16"/>
        <v>7724</v>
      </c>
      <c r="AT16" s="31"/>
      <c r="AU16" s="27">
        <f t="shared" si="16"/>
        <v>3665</v>
      </c>
      <c r="AV16" s="31"/>
      <c r="AW16" s="27">
        <f t="shared" si="16"/>
        <v>2002</v>
      </c>
      <c r="AX16" s="31"/>
      <c r="AY16" s="27">
        <f t="shared" si="16"/>
        <v>632</v>
      </c>
      <c r="AZ16" s="31"/>
      <c r="BA16" s="27">
        <f t="shared" si="16"/>
        <v>1425</v>
      </c>
      <c r="BB16" s="31"/>
      <c r="BC16" s="92">
        <f t="shared" si="16"/>
        <v>10994</v>
      </c>
      <c r="BD16" s="31"/>
      <c r="BE16" s="27">
        <f t="shared" si="16"/>
        <v>3890</v>
      </c>
      <c r="BF16" s="31"/>
      <c r="BG16" s="27">
        <f t="shared" si="16"/>
        <v>2029</v>
      </c>
      <c r="BH16" s="31"/>
      <c r="BI16" s="27">
        <f t="shared" si="16"/>
        <v>2632</v>
      </c>
      <c r="BJ16" s="31"/>
      <c r="BK16" s="27">
        <f t="shared" si="16"/>
        <v>2443</v>
      </c>
      <c r="BL16" s="31"/>
      <c r="BM16" s="92">
        <f t="shared" si="16"/>
        <v>10226</v>
      </c>
      <c r="BN16" s="31"/>
      <c r="BO16" s="27">
        <f t="shared" si="16"/>
        <v>2563</v>
      </c>
      <c r="BP16" s="31"/>
      <c r="BQ16" s="27">
        <f t="shared" si="16"/>
        <v>2931</v>
      </c>
      <c r="BR16" s="31"/>
      <c r="BS16" s="27">
        <f t="shared" si="16"/>
        <v>2261</v>
      </c>
      <c r="BT16" s="31"/>
      <c r="BU16" s="27">
        <f t="shared" si="16"/>
        <v>2471</v>
      </c>
      <c r="BV16" s="31">
        <f t="shared" si="16"/>
        <v>0</v>
      </c>
    </row>
    <row r="17" spans="1:74" x14ac:dyDescent="0.45">
      <c r="E17" s="251"/>
      <c r="J17" s="4"/>
      <c r="L17" s="4"/>
      <c r="O17" s="251"/>
      <c r="P17" s="4"/>
      <c r="R17" s="4"/>
      <c r="T17" s="4"/>
      <c r="V17" s="4"/>
      <c r="X17" s="4"/>
      <c r="Y17" s="93"/>
      <c r="AI17" s="93"/>
      <c r="AS17" s="93"/>
      <c r="BC17" s="93"/>
      <c r="BM17" s="93"/>
    </row>
    <row r="18" spans="1:74" x14ac:dyDescent="0.45">
      <c r="A18" s="26" t="s">
        <v>61</v>
      </c>
      <c r="B18" s="26"/>
      <c r="C18" s="26"/>
      <c r="D18" s="26"/>
      <c r="E18" s="251"/>
      <c r="F18" s="26"/>
      <c r="H18" s="26"/>
      <c r="J18" s="4"/>
      <c r="L18" s="4"/>
      <c r="O18" s="251"/>
      <c r="P18" s="4"/>
      <c r="R18" s="4"/>
      <c r="T18" s="4"/>
      <c r="V18" s="4"/>
      <c r="X18" s="4"/>
      <c r="Y18" s="93"/>
      <c r="AI18" s="93"/>
      <c r="AS18" s="93"/>
      <c r="BC18" s="93"/>
      <c r="BM18" s="93"/>
    </row>
    <row r="19" spans="1:74" x14ac:dyDescent="0.45">
      <c r="A19" s="3"/>
      <c r="B19" s="3" t="s">
        <v>62</v>
      </c>
      <c r="C19" s="3"/>
      <c r="D19" s="3"/>
      <c r="E19" s="240">
        <v>980</v>
      </c>
      <c r="F19" s="3"/>
      <c r="G19" s="13">
        <f t="shared" ref="G19:G20" si="17">E19-I19-K19-M19</f>
        <v>260</v>
      </c>
      <c r="H19" s="3"/>
      <c r="I19" s="13">
        <v>227</v>
      </c>
      <c r="J19" s="4"/>
      <c r="K19" s="13">
        <v>216</v>
      </c>
      <c r="L19" s="4"/>
      <c r="M19" s="13">
        <v>277</v>
      </c>
      <c r="N19" s="6"/>
      <c r="O19" s="240">
        <v>2188</v>
      </c>
      <c r="P19" s="4"/>
      <c r="Q19" s="13">
        <f t="shared" ref="Q19:Q20" si="18">O19-S19-U19-W19</f>
        <v>280</v>
      </c>
      <c r="R19" s="4"/>
      <c r="S19" s="13">
        <v>1368</v>
      </c>
      <c r="T19" s="4"/>
      <c r="U19" s="13">
        <v>307</v>
      </c>
      <c r="V19" s="4"/>
      <c r="W19" s="13">
        <v>233</v>
      </c>
      <c r="X19" s="4"/>
      <c r="Y19" s="82">
        <v>1252</v>
      </c>
      <c r="Z19" s="6"/>
      <c r="AA19" s="13">
        <f t="shared" ref="AA19:AA20" si="19">Y19-AC19-AE19-AG19</f>
        <v>165</v>
      </c>
      <c r="AB19" s="6"/>
      <c r="AC19" s="13">
        <v>441</v>
      </c>
      <c r="AD19" s="6"/>
      <c r="AE19" s="13">
        <v>498</v>
      </c>
      <c r="AF19" s="6"/>
      <c r="AG19" s="13">
        <v>148</v>
      </c>
      <c r="AH19" s="6"/>
      <c r="AI19" s="82">
        <v>1228</v>
      </c>
      <c r="AJ19" s="6"/>
      <c r="AK19" s="13">
        <f t="shared" ref="AK19:AK20" si="20">AI19-AM19-AO19-AQ19</f>
        <v>732</v>
      </c>
      <c r="AL19" s="6"/>
      <c r="AM19" s="13">
        <v>169</v>
      </c>
      <c r="AN19" s="6"/>
      <c r="AO19" s="13">
        <v>281</v>
      </c>
      <c r="AP19" s="6"/>
      <c r="AQ19" s="13">
        <v>46</v>
      </c>
      <c r="AR19" s="6"/>
      <c r="AS19" s="82">
        <v>616</v>
      </c>
      <c r="AT19" s="6"/>
      <c r="AU19" s="13">
        <f t="shared" ref="AU19:AU20" si="21">AS19-AW19-AY19-BA19</f>
        <v>376</v>
      </c>
      <c r="AV19" s="6"/>
      <c r="AW19" s="13">
        <v>85</v>
      </c>
      <c r="AX19" s="6"/>
      <c r="AY19" s="13">
        <v>73</v>
      </c>
      <c r="AZ19" s="6"/>
      <c r="BA19" s="13">
        <v>82</v>
      </c>
      <c r="BB19" s="6"/>
      <c r="BC19" s="82">
        <v>496</v>
      </c>
      <c r="BD19" s="6"/>
      <c r="BE19" s="13">
        <f t="shared" ref="BE19:BE20" si="22">BC19-BG19-BI19-BK19</f>
        <v>185</v>
      </c>
      <c r="BF19" s="6"/>
      <c r="BG19" s="13">
        <v>129</v>
      </c>
      <c r="BH19" s="6"/>
      <c r="BI19" s="13">
        <v>88</v>
      </c>
      <c r="BJ19" s="6"/>
      <c r="BK19" s="13">
        <v>94</v>
      </c>
      <c r="BL19" s="6"/>
      <c r="BM19" s="82">
        <v>446</v>
      </c>
      <c r="BN19" s="6"/>
      <c r="BO19" s="13">
        <f t="shared" ref="BO19:BO20" si="23">BM19-BQ19-BS19-BU19</f>
        <v>199</v>
      </c>
      <c r="BP19" s="6"/>
      <c r="BQ19" s="13">
        <v>66</v>
      </c>
      <c r="BR19" s="6"/>
      <c r="BS19" s="13">
        <v>125</v>
      </c>
      <c r="BT19" s="6"/>
      <c r="BU19" s="13">
        <v>56</v>
      </c>
      <c r="BV19" s="6"/>
    </row>
    <row r="20" spans="1:74" x14ac:dyDescent="0.45">
      <c r="A20" s="3"/>
      <c r="B20" s="3" t="s">
        <v>63</v>
      </c>
      <c r="C20" s="3"/>
      <c r="D20" s="3"/>
      <c r="E20" s="240">
        <v>-2343</v>
      </c>
      <c r="F20" s="3"/>
      <c r="G20" s="13">
        <f t="shared" si="17"/>
        <v>-609</v>
      </c>
      <c r="H20" s="3"/>
      <c r="I20" s="13">
        <v>-625</v>
      </c>
      <c r="J20" s="4"/>
      <c r="K20" s="13">
        <v>-579</v>
      </c>
      <c r="L20" s="4"/>
      <c r="M20" s="13">
        <v>-530</v>
      </c>
      <c r="N20" s="6"/>
      <c r="O20" s="240">
        <v>-2523</v>
      </c>
      <c r="P20" s="4"/>
      <c r="Q20" s="13">
        <f t="shared" si="18"/>
        <v>-570</v>
      </c>
      <c r="R20" s="4"/>
      <c r="S20" s="13">
        <v>-639</v>
      </c>
      <c r="T20" s="4"/>
      <c r="U20" s="13">
        <v>-650</v>
      </c>
      <c r="V20" s="4"/>
      <c r="W20" s="13">
        <v>-664</v>
      </c>
      <c r="X20" s="4"/>
      <c r="Y20" s="82">
        <v>-2265</v>
      </c>
      <c r="Z20" s="6"/>
      <c r="AA20" s="13">
        <f t="shared" si="19"/>
        <v>-713</v>
      </c>
      <c r="AB20" s="6"/>
      <c r="AC20" s="13">
        <v>-642</v>
      </c>
      <c r="AD20" s="6"/>
      <c r="AE20" s="13">
        <v>-484</v>
      </c>
      <c r="AF20" s="6"/>
      <c r="AG20" s="13">
        <v>-426</v>
      </c>
      <c r="AH20" s="6"/>
      <c r="AI20" s="82">
        <v>-1085</v>
      </c>
      <c r="AJ20" s="6"/>
      <c r="AK20" s="13">
        <f t="shared" si="20"/>
        <v>-372</v>
      </c>
      <c r="AL20" s="6"/>
      <c r="AM20" s="13">
        <v>-353</v>
      </c>
      <c r="AN20" s="6"/>
      <c r="AO20" s="13">
        <v>-166</v>
      </c>
      <c r="AP20" s="6"/>
      <c r="AQ20" s="13">
        <v>-194</v>
      </c>
      <c r="AR20" s="6"/>
      <c r="AS20" s="82">
        <v>-805</v>
      </c>
      <c r="AT20" s="6"/>
      <c r="AU20" s="13">
        <f t="shared" si="21"/>
        <v>-101</v>
      </c>
      <c r="AV20" s="6"/>
      <c r="AW20" s="13">
        <v>-139</v>
      </c>
      <c r="AX20" s="6"/>
      <c r="AY20" s="13">
        <v>-117</v>
      </c>
      <c r="AZ20" s="6"/>
      <c r="BA20" s="13">
        <v>-448</v>
      </c>
      <c r="BB20" s="6"/>
      <c r="BC20" s="82">
        <v>-760</v>
      </c>
      <c r="BD20" s="6"/>
      <c r="BE20" s="13">
        <f t="shared" si="22"/>
        <v>-373</v>
      </c>
      <c r="BF20" s="6"/>
      <c r="BG20" s="13">
        <v>-170</v>
      </c>
      <c r="BH20" s="6"/>
      <c r="BI20" s="13">
        <v>-105</v>
      </c>
      <c r="BJ20" s="6"/>
      <c r="BK20" s="13">
        <v>-112</v>
      </c>
      <c r="BL20" s="6"/>
      <c r="BM20" s="82">
        <v>-853</v>
      </c>
      <c r="BN20" s="6"/>
      <c r="BO20" s="13">
        <f t="shared" si="23"/>
        <v>-431</v>
      </c>
      <c r="BP20" s="6"/>
      <c r="BQ20" s="13">
        <v>-129</v>
      </c>
      <c r="BR20" s="6"/>
      <c r="BS20" s="13">
        <v>-178</v>
      </c>
      <c r="BT20" s="6"/>
      <c r="BU20" s="13">
        <v>-115</v>
      </c>
      <c r="BV20" s="6"/>
    </row>
    <row r="21" spans="1:74" x14ac:dyDescent="0.45">
      <c r="A21" s="28" t="s">
        <v>64</v>
      </c>
      <c r="B21" s="3"/>
      <c r="C21" s="3"/>
      <c r="D21" s="3"/>
      <c r="E21" s="250">
        <f>SUBTOTAL(9,E19:E20)</f>
        <v>-1363</v>
      </c>
      <c r="F21" s="3"/>
      <c r="G21" s="27">
        <f>SUBTOTAL(9,G19:G20)</f>
        <v>-349</v>
      </c>
      <c r="H21" s="3"/>
      <c r="I21" s="27">
        <f>SUBTOTAL(9,I19:I20)</f>
        <v>-398</v>
      </c>
      <c r="J21" s="4"/>
      <c r="K21" s="27">
        <f>SUBTOTAL(9,K19:K20)</f>
        <v>-363</v>
      </c>
      <c r="L21" s="4"/>
      <c r="M21" s="27">
        <f>SUBTOTAL(9,M19:M20)</f>
        <v>-253</v>
      </c>
      <c r="N21" s="6"/>
      <c r="O21" s="250">
        <f>SUBTOTAL(9,O19:O20)</f>
        <v>-335</v>
      </c>
      <c r="P21" s="4"/>
      <c r="Q21" s="27">
        <f>SUBTOTAL(9,Q19:Q20)</f>
        <v>-290</v>
      </c>
      <c r="R21" s="4"/>
      <c r="S21" s="27">
        <f>SUBTOTAL(9,S19:S20)</f>
        <v>729</v>
      </c>
      <c r="T21" s="4"/>
      <c r="U21" s="27">
        <f>SUBTOTAL(9,U19:U20)</f>
        <v>-343</v>
      </c>
      <c r="V21" s="4"/>
      <c r="W21" s="27">
        <f>SUBTOTAL(9,W19:W20)</f>
        <v>-431</v>
      </c>
      <c r="X21" s="4"/>
      <c r="Y21" s="92">
        <f t="shared" ref="Y21:BU21" si="24">SUBTOTAL(9,Y19:Y20)</f>
        <v>-1013</v>
      </c>
      <c r="Z21" s="6"/>
      <c r="AA21" s="27">
        <f t="shared" si="24"/>
        <v>-548</v>
      </c>
      <c r="AB21" s="6"/>
      <c r="AC21" s="27">
        <f t="shared" si="24"/>
        <v>-201</v>
      </c>
      <c r="AD21" s="6"/>
      <c r="AE21" s="27">
        <f t="shared" si="24"/>
        <v>14</v>
      </c>
      <c r="AF21" s="6"/>
      <c r="AG21" s="27">
        <f t="shared" si="24"/>
        <v>-278</v>
      </c>
      <c r="AH21" s="6"/>
      <c r="AI21" s="92">
        <f t="shared" si="24"/>
        <v>143</v>
      </c>
      <c r="AJ21" s="6"/>
      <c r="AK21" s="27">
        <f t="shared" si="24"/>
        <v>360</v>
      </c>
      <c r="AL21" s="6"/>
      <c r="AM21" s="27">
        <f t="shared" si="24"/>
        <v>-184</v>
      </c>
      <c r="AN21" s="6"/>
      <c r="AO21" s="27">
        <f t="shared" si="24"/>
        <v>115</v>
      </c>
      <c r="AP21" s="6"/>
      <c r="AQ21" s="27">
        <f t="shared" si="24"/>
        <v>-148</v>
      </c>
      <c r="AR21" s="6"/>
      <c r="AS21" s="92">
        <f t="shared" si="24"/>
        <v>-189</v>
      </c>
      <c r="AT21" s="6"/>
      <c r="AU21" s="27">
        <f t="shared" si="24"/>
        <v>275</v>
      </c>
      <c r="AV21" s="6"/>
      <c r="AW21" s="27">
        <f t="shared" si="24"/>
        <v>-54</v>
      </c>
      <c r="AX21" s="6"/>
      <c r="AY21" s="27">
        <f t="shared" si="24"/>
        <v>-44</v>
      </c>
      <c r="AZ21" s="6"/>
      <c r="BA21" s="27">
        <f t="shared" si="24"/>
        <v>-366</v>
      </c>
      <c r="BB21" s="6"/>
      <c r="BC21" s="92">
        <f t="shared" si="24"/>
        <v>-264</v>
      </c>
      <c r="BD21" s="6"/>
      <c r="BE21" s="27">
        <f t="shared" si="24"/>
        <v>-188</v>
      </c>
      <c r="BF21" s="6"/>
      <c r="BG21" s="27">
        <f t="shared" si="24"/>
        <v>-41</v>
      </c>
      <c r="BH21" s="6"/>
      <c r="BI21" s="27">
        <f t="shared" si="24"/>
        <v>-17</v>
      </c>
      <c r="BJ21" s="6"/>
      <c r="BK21" s="27">
        <f t="shared" si="24"/>
        <v>-18</v>
      </c>
      <c r="BL21" s="6"/>
      <c r="BM21" s="92">
        <f t="shared" si="24"/>
        <v>-407</v>
      </c>
      <c r="BN21" s="6"/>
      <c r="BO21" s="27">
        <f t="shared" si="24"/>
        <v>-232</v>
      </c>
      <c r="BP21" s="6"/>
      <c r="BQ21" s="27">
        <f t="shared" si="24"/>
        <v>-63</v>
      </c>
      <c r="BR21" s="6"/>
      <c r="BS21" s="27">
        <f t="shared" si="24"/>
        <v>-53</v>
      </c>
      <c r="BT21" s="6"/>
      <c r="BU21" s="27">
        <f t="shared" si="24"/>
        <v>-59</v>
      </c>
      <c r="BV21" s="6"/>
    </row>
    <row r="22" spans="1:74" x14ac:dyDescent="0.45">
      <c r="E22" s="251"/>
      <c r="J22" s="4"/>
      <c r="L22" s="4"/>
      <c r="O22" s="251"/>
      <c r="P22" s="4"/>
      <c r="R22" s="4"/>
      <c r="T22" s="4"/>
      <c r="V22" s="4"/>
      <c r="X22" s="4"/>
      <c r="Y22" s="93"/>
      <c r="AI22" s="93"/>
      <c r="AS22" s="93"/>
      <c r="BC22" s="93"/>
      <c r="BM22" s="93"/>
    </row>
    <row r="23" spans="1:74" x14ac:dyDescent="0.45">
      <c r="A23" s="30" t="s">
        <v>65</v>
      </c>
      <c r="B23" s="3"/>
      <c r="C23" s="3"/>
      <c r="D23" s="3"/>
      <c r="E23" s="250">
        <f>SUBTOTAL(9,E6:E22)</f>
        <v>15025</v>
      </c>
      <c r="F23" s="3"/>
      <c r="G23" s="27">
        <f>SUBTOTAL(9,G6:G22)</f>
        <v>3739</v>
      </c>
      <c r="H23" s="3"/>
      <c r="I23" s="27">
        <f>SUBTOTAL(9,I6:I22)</f>
        <v>3916</v>
      </c>
      <c r="J23" s="4"/>
      <c r="K23" s="27">
        <f>SUBTOTAL(9,K6:K22)</f>
        <v>3867</v>
      </c>
      <c r="L23" s="4"/>
      <c r="M23" s="27">
        <f>SUBTOTAL(9,M6:M22)</f>
        <v>3503</v>
      </c>
      <c r="O23" s="250">
        <f>SUBTOTAL(9,O6:O22)</f>
        <v>13775</v>
      </c>
      <c r="P23" s="4"/>
      <c r="Q23" s="27">
        <f>SUBTOTAL(9,Q6:Q22)</f>
        <v>2734</v>
      </c>
      <c r="R23" s="4"/>
      <c r="S23" s="27">
        <f>SUBTOTAL(9,S6:S22)</f>
        <v>4351</v>
      </c>
      <c r="T23" s="4"/>
      <c r="U23" s="27">
        <f>SUBTOTAL(9,U6:U22)</f>
        <v>3798</v>
      </c>
      <c r="V23" s="4"/>
      <c r="W23" s="27">
        <f>SUBTOTAL(9,W6:W22)</f>
        <v>2892</v>
      </c>
      <c r="X23" s="4"/>
      <c r="Y23" s="92">
        <f t="shared" ref="Y23:BV23" si="25">SUBTOTAL(9,Y6:Y22)</f>
        <v>14556</v>
      </c>
      <c r="AA23" s="27">
        <f t="shared" si="25"/>
        <v>3623</v>
      </c>
      <c r="AC23" s="27">
        <f t="shared" si="25"/>
        <v>3760</v>
      </c>
      <c r="AE23" s="27">
        <f t="shared" si="25"/>
        <v>3284</v>
      </c>
      <c r="AG23" s="27">
        <f t="shared" si="25"/>
        <v>3889</v>
      </c>
      <c r="AI23" s="92">
        <f t="shared" si="25"/>
        <v>13240</v>
      </c>
      <c r="AK23" s="27">
        <f t="shared" si="25"/>
        <v>3875</v>
      </c>
      <c r="AM23" s="27">
        <f t="shared" si="25"/>
        <v>2664</v>
      </c>
      <c r="AO23" s="27">
        <f t="shared" si="25"/>
        <v>4295</v>
      </c>
      <c r="AQ23" s="27">
        <f t="shared" si="25"/>
        <v>2406</v>
      </c>
      <c r="AS23" s="92">
        <f t="shared" si="25"/>
        <v>7535</v>
      </c>
      <c r="AU23" s="27">
        <f t="shared" si="25"/>
        <v>3940</v>
      </c>
      <c r="AW23" s="27">
        <f t="shared" si="25"/>
        <v>1948</v>
      </c>
      <c r="AY23" s="27">
        <f t="shared" si="25"/>
        <v>588</v>
      </c>
      <c r="BA23" s="27">
        <f t="shared" si="25"/>
        <v>1059</v>
      </c>
      <c r="BC23" s="92">
        <f t="shared" si="25"/>
        <v>10730</v>
      </c>
      <c r="BE23" s="27">
        <f t="shared" si="25"/>
        <v>3702</v>
      </c>
      <c r="BG23" s="27">
        <f t="shared" si="25"/>
        <v>1988</v>
      </c>
      <c r="BI23" s="27">
        <f t="shared" si="25"/>
        <v>2615</v>
      </c>
      <c r="BK23" s="27">
        <f t="shared" si="25"/>
        <v>2425</v>
      </c>
      <c r="BM23" s="92">
        <f t="shared" si="25"/>
        <v>9819</v>
      </c>
      <c r="BO23" s="27">
        <f t="shared" si="25"/>
        <v>2331</v>
      </c>
      <c r="BQ23" s="27">
        <f t="shared" si="25"/>
        <v>2868</v>
      </c>
      <c r="BS23" s="27">
        <f t="shared" si="25"/>
        <v>2208</v>
      </c>
      <c r="BU23" s="27">
        <f t="shared" si="25"/>
        <v>2412</v>
      </c>
      <c r="BV23" s="1">
        <f t="shared" si="25"/>
        <v>0</v>
      </c>
    </row>
    <row r="24" spans="1:74" x14ac:dyDescent="0.45">
      <c r="E24" s="251"/>
      <c r="J24" s="4"/>
      <c r="L24" s="4"/>
      <c r="O24" s="251"/>
      <c r="P24" s="4"/>
      <c r="R24" s="4"/>
      <c r="T24" s="4"/>
      <c r="V24" s="4"/>
      <c r="X24" s="4"/>
      <c r="Y24" s="93"/>
      <c r="AI24" s="93"/>
      <c r="AS24" s="93"/>
      <c r="BC24" s="93"/>
      <c r="BM24" s="93"/>
    </row>
    <row r="25" spans="1:74" x14ac:dyDescent="0.45">
      <c r="A25" s="26" t="s">
        <v>66</v>
      </c>
      <c r="B25" s="26"/>
      <c r="C25" s="26"/>
      <c r="D25" s="26"/>
      <c r="E25" s="251"/>
      <c r="F25" s="26"/>
      <c r="H25" s="26"/>
      <c r="J25" s="4"/>
      <c r="L25" s="4"/>
      <c r="O25" s="251"/>
      <c r="P25" s="4"/>
      <c r="R25" s="4"/>
      <c r="T25" s="4"/>
      <c r="V25" s="4"/>
      <c r="X25" s="4"/>
      <c r="Y25" s="93"/>
      <c r="AI25" s="93"/>
      <c r="AS25" s="93"/>
      <c r="BC25" s="93"/>
      <c r="BM25" s="93"/>
    </row>
    <row r="26" spans="1:74" x14ac:dyDescent="0.45">
      <c r="A26" s="3"/>
      <c r="B26" s="3" t="s">
        <v>67</v>
      </c>
      <c r="C26" s="3"/>
      <c r="D26" s="3"/>
      <c r="E26" s="240">
        <v>-130</v>
      </c>
      <c r="F26" s="3"/>
      <c r="G26" s="13">
        <f t="shared" ref="G26:G27" si="26">E26-I26-K26-M26</f>
        <v>-7</v>
      </c>
      <c r="H26" s="3"/>
      <c r="I26" s="13">
        <v>-24</v>
      </c>
      <c r="J26" s="4"/>
      <c r="K26" s="13">
        <v>-30</v>
      </c>
      <c r="L26" s="4"/>
      <c r="M26" s="13">
        <v>-69</v>
      </c>
      <c r="N26" s="6"/>
      <c r="O26" s="240">
        <v>-40</v>
      </c>
      <c r="P26" s="4"/>
      <c r="Q26" s="13">
        <f t="shared" ref="Q26:Q27" si="27">O26-S26-U26-W26</f>
        <v>-21</v>
      </c>
      <c r="R26" s="4"/>
      <c r="S26" s="13">
        <v>23</v>
      </c>
      <c r="T26" s="4"/>
      <c r="U26" s="13">
        <v>-26</v>
      </c>
      <c r="V26" s="4"/>
      <c r="W26" s="13">
        <v>-16</v>
      </c>
      <c r="X26" s="4"/>
      <c r="Y26" s="82">
        <v>-129</v>
      </c>
      <c r="Z26" s="6"/>
      <c r="AA26" s="13">
        <f t="shared" ref="AA26:AA27" si="28">Y26-AC26-AE26-AG26</f>
        <v>-10</v>
      </c>
      <c r="AB26" s="6"/>
      <c r="AC26" s="13">
        <v>-29</v>
      </c>
      <c r="AD26" s="6"/>
      <c r="AE26" s="13">
        <v>-43</v>
      </c>
      <c r="AF26" s="6"/>
      <c r="AG26" s="13">
        <v>-47</v>
      </c>
      <c r="AH26" s="6"/>
      <c r="AI26" s="82">
        <v>-278</v>
      </c>
      <c r="AJ26" s="6"/>
      <c r="AK26" s="13">
        <f t="shared" ref="AK26:AK27" si="29">AI26-AM26-AO26-AQ26</f>
        <v>-15</v>
      </c>
      <c r="AL26" s="6"/>
      <c r="AM26" s="13">
        <v>-113</v>
      </c>
      <c r="AN26" s="6"/>
      <c r="AO26" s="13">
        <v>-75</v>
      </c>
      <c r="AP26" s="6"/>
      <c r="AQ26" s="13">
        <v>-75</v>
      </c>
      <c r="AR26" s="6"/>
      <c r="AS26" s="82">
        <v>-111</v>
      </c>
      <c r="AT26" s="6"/>
      <c r="AU26" s="13">
        <f t="shared" ref="AU26:AU27" si="30">AS26-AW26-AY26-BA26</f>
        <v>-13</v>
      </c>
      <c r="AV26" s="6"/>
      <c r="AW26" s="13">
        <v>-69</v>
      </c>
      <c r="AX26" s="6"/>
      <c r="AY26" s="13">
        <v>-10</v>
      </c>
      <c r="AZ26" s="6"/>
      <c r="BA26" s="13">
        <v>-19</v>
      </c>
      <c r="BB26" s="6"/>
      <c r="BC26" s="82">
        <v>-165</v>
      </c>
      <c r="BD26" s="6"/>
      <c r="BE26" s="13">
        <f t="shared" ref="BE26:BE27" si="31">BC26-BG26-BI26-BK26</f>
        <v>-106</v>
      </c>
      <c r="BF26" s="6"/>
      <c r="BG26" s="13">
        <v>-22</v>
      </c>
      <c r="BH26" s="6"/>
      <c r="BI26" s="13">
        <v>-18</v>
      </c>
      <c r="BJ26" s="6"/>
      <c r="BK26" s="13">
        <v>-19</v>
      </c>
      <c r="BL26" s="6"/>
      <c r="BM26" s="82">
        <v>-329</v>
      </c>
      <c r="BN26" s="6"/>
      <c r="BO26" s="13">
        <f t="shared" ref="BO26:BO27" si="32">BM26-BQ26-BS26-BU26</f>
        <v>1</v>
      </c>
      <c r="BP26" s="6"/>
      <c r="BQ26" s="13">
        <v>-214</v>
      </c>
      <c r="BR26" s="6"/>
      <c r="BS26" s="13">
        <v>-98</v>
      </c>
      <c r="BT26" s="6"/>
      <c r="BU26" s="13">
        <v>-18</v>
      </c>
      <c r="BV26" s="6"/>
    </row>
    <row r="27" spans="1:74" x14ac:dyDescent="0.45">
      <c r="A27" s="3"/>
      <c r="B27" s="3" t="s">
        <v>68</v>
      </c>
      <c r="C27" s="3"/>
      <c r="D27" s="3"/>
      <c r="E27" s="240">
        <v>-8</v>
      </c>
      <c r="F27" s="3"/>
      <c r="G27" s="13">
        <f t="shared" si="26"/>
        <v>4</v>
      </c>
      <c r="H27" s="3"/>
      <c r="I27" s="13">
        <v>-15</v>
      </c>
      <c r="J27" s="32"/>
      <c r="K27" s="13">
        <v>-18</v>
      </c>
      <c r="L27" s="32"/>
      <c r="M27" s="13">
        <v>21</v>
      </c>
      <c r="N27" s="6"/>
      <c r="O27" s="240">
        <v>243</v>
      </c>
      <c r="P27" s="32"/>
      <c r="Q27" s="13">
        <f t="shared" si="27"/>
        <v>395</v>
      </c>
      <c r="R27" s="32"/>
      <c r="S27" s="13">
        <v>-91</v>
      </c>
      <c r="T27" s="32"/>
      <c r="U27" s="13">
        <v>-81</v>
      </c>
      <c r="V27" s="32"/>
      <c r="W27" s="13">
        <v>20</v>
      </c>
      <c r="X27" s="32"/>
      <c r="Y27" s="82">
        <v>-273</v>
      </c>
      <c r="Z27" s="6"/>
      <c r="AA27" s="13">
        <f t="shared" si="28"/>
        <v>-150</v>
      </c>
      <c r="AB27" s="6"/>
      <c r="AC27" s="13">
        <v>-80</v>
      </c>
      <c r="AD27" s="6"/>
      <c r="AE27" s="13">
        <v>-60</v>
      </c>
      <c r="AF27" s="6"/>
      <c r="AG27" s="13">
        <v>17</v>
      </c>
      <c r="AH27" s="6"/>
      <c r="AI27" s="82">
        <v>329</v>
      </c>
      <c r="AJ27" s="6"/>
      <c r="AK27" s="13">
        <f t="shared" si="29"/>
        <v>625</v>
      </c>
      <c r="AL27" s="6"/>
      <c r="AM27" s="13">
        <v>-27</v>
      </c>
      <c r="AN27" s="6"/>
      <c r="AO27" s="13">
        <v>-254</v>
      </c>
      <c r="AP27" s="6"/>
      <c r="AQ27" s="13">
        <v>-15</v>
      </c>
      <c r="AR27" s="6"/>
      <c r="AS27" s="82">
        <v>-80</v>
      </c>
      <c r="AT27" s="6"/>
      <c r="AU27" s="13">
        <f t="shared" si="30"/>
        <v>-74</v>
      </c>
      <c r="AV27" s="6"/>
      <c r="AW27" s="13">
        <v>-15</v>
      </c>
      <c r="AX27" s="6"/>
      <c r="AY27" s="13">
        <v>4</v>
      </c>
      <c r="AZ27" s="6"/>
      <c r="BA27" s="13">
        <v>5</v>
      </c>
      <c r="BB27" s="6"/>
      <c r="BC27" s="82">
        <v>4</v>
      </c>
      <c r="BD27" s="6"/>
      <c r="BE27" s="13">
        <f t="shared" si="31"/>
        <v>35</v>
      </c>
      <c r="BF27" s="6"/>
      <c r="BG27" s="13">
        <v>-8</v>
      </c>
      <c r="BH27" s="6"/>
      <c r="BI27" s="13">
        <v>-118</v>
      </c>
      <c r="BJ27" s="6"/>
      <c r="BK27" s="13">
        <v>95</v>
      </c>
      <c r="BL27" s="6"/>
      <c r="BM27" s="82">
        <v>220</v>
      </c>
      <c r="BN27" s="6"/>
      <c r="BO27" s="13">
        <f t="shared" si="32"/>
        <v>84</v>
      </c>
      <c r="BP27" s="6"/>
      <c r="BQ27" s="13">
        <v>67</v>
      </c>
      <c r="BR27" s="6"/>
      <c r="BS27" s="13">
        <v>43</v>
      </c>
      <c r="BT27" s="6"/>
      <c r="BU27" s="13">
        <v>26</v>
      </c>
      <c r="BV27" s="6"/>
    </row>
    <row r="28" spans="1:74" x14ac:dyDescent="0.45">
      <c r="A28" s="28" t="s">
        <v>69</v>
      </c>
      <c r="B28" s="3"/>
      <c r="C28" s="3"/>
      <c r="D28" s="3"/>
      <c r="E28" s="250">
        <f>SUBTOTAL(9,E26:E27)</f>
        <v>-138</v>
      </c>
      <c r="F28" s="3"/>
      <c r="G28" s="27">
        <f>SUBTOTAL(9,G26:G27)</f>
        <v>-3</v>
      </c>
      <c r="H28" s="3"/>
      <c r="I28" s="27">
        <f>SUBTOTAL(9,I26:I27)</f>
        <v>-39</v>
      </c>
      <c r="J28" s="33"/>
      <c r="K28" s="27">
        <f>SUBTOTAL(9,K26:K27)</f>
        <v>-48</v>
      </c>
      <c r="L28" s="33"/>
      <c r="M28" s="27">
        <f>SUBTOTAL(9,M26:M27)</f>
        <v>-48</v>
      </c>
      <c r="N28" s="6"/>
      <c r="O28" s="250">
        <f>SUBTOTAL(9,O26:O27)</f>
        <v>203</v>
      </c>
      <c r="P28" s="33"/>
      <c r="Q28" s="27">
        <f>SUBTOTAL(9,Q26:Q27)</f>
        <v>374</v>
      </c>
      <c r="R28" s="33"/>
      <c r="S28" s="27">
        <f>SUBTOTAL(9,S26:S27)</f>
        <v>-68</v>
      </c>
      <c r="T28" s="33"/>
      <c r="U28" s="27">
        <f>SUBTOTAL(9,U26:U27)</f>
        <v>-107</v>
      </c>
      <c r="V28" s="33"/>
      <c r="W28" s="27">
        <f>SUBTOTAL(9,W26:W27)</f>
        <v>4</v>
      </c>
      <c r="X28" s="33"/>
      <c r="Y28" s="92">
        <f t="shared" ref="Y28:BU28" si="33">SUBTOTAL(9,Y26:Y27)</f>
        <v>-402</v>
      </c>
      <c r="Z28" s="6"/>
      <c r="AA28" s="27">
        <f t="shared" si="33"/>
        <v>-160</v>
      </c>
      <c r="AB28" s="6"/>
      <c r="AC28" s="27">
        <f t="shared" si="33"/>
        <v>-109</v>
      </c>
      <c r="AD28" s="6"/>
      <c r="AE28" s="27">
        <f t="shared" si="33"/>
        <v>-103</v>
      </c>
      <c r="AF28" s="6"/>
      <c r="AG28" s="27">
        <f t="shared" si="33"/>
        <v>-30</v>
      </c>
      <c r="AH28" s="6"/>
      <c r="AI28" s="92">
        <f t="shared" si="33"/>
        <v>51</v>
      </c>
      <c r="AJ28" s="6"/>
      <c r="AK28" s="27">
        <f t="shared" si="33"/>
        <v>610</v>
      </c>
      <c r="AL28" s="6"/>
      <c r="AM28" s="27">
        <f t="shared" si="33"/>
        <v>-140</v>
      </c>
      <c r="AN28" s="6"/>
      <c r="AO28" s="27">
        <f t="shared" si="33"/>
        <v>-329</v>
      </c>
      <c r="AP28" s="6"/>
      <c r="AQ28" s="27">
        <f t="shared" si="33"/>
        <v>-90</v>
      </c>
      <c r="AR28" s="6"/>
      <c r="AS28" s="92">
        <f t="shared" si="33"/>
        <v>-191</v>
      </c>
      <c r="AT28" s="6"/>
      <c r="AU28" s="27">
        <f t="shared" si="33"/>
        <v>-87</v>
      </c>
      <c r="AV28" s="6"/>
      <c r="AW28" s="27">
        <f t="shared" si="33"/>
        <v>-84</v>
      </c>
      <c r="AX28" s="6"/>
      <c r="AY28" s="27">
        <f t="shared" si="33"/>
        <v>-6</v>
      </c>
      <c r="AZ28" s="6"/>
      <c r="BA28" s="27">
        <f t="shared" si="33"/>
        <v>-14</v>
      </c>
      <c r="BB28" s="6"/>
      <c r="BC28" s="92">
        <f t="shared" si="33"/>
        <v>-161</v>
      </c>
      <c r="BD28" s="6"/>
      <c r="BE28" s="27">
        <f t="shared" si="33"/>
        <v>-71</v>
      </c>
      <c r="BF28" s="6"/>
      <c r="BG28" s="27">
        <f t="shared" si="33"/>
        <v>-30</v>
      </c>
      <c r="BH28" s="6"/>
      <c r="BI28" s="27">
        <f t="shared" si="33"/>
        <v>-136</v>
      </c>
      <c r="BJ28" s="6"/>
      <c r="BK28" s="27">
        <f t="shared" si="33"/>
        <v>76</v>
      </c>
      <c r="BL28" s="6"/>
      <c r="BM28" s="92">
        <f t="shared" si="33"/>
        <v>-109</v>
      </c>
      <c r="BN28" s="6"/>
      <c r="BO28" s="27">
        <f t="shared" si="33"/>
        <v>85</v>
      </c>
      <c r="BP28" s="6"/>
      <c r="BQ28" s="27">
        <f t="shared" si="33"/>
        <v>-147</v>
      </c>
      <c r="BR28" s="6"/>
      <c r="BS28" s="27">
        <f t="shared" si="33"/>
        <v>-55</v>
      </c>
      <c r="BT28" s="6"/>
      <c r="BU28" s="27">
        <f t="shared" si="33"/>
        <v>8</v>
      </c>
      <c r="BV28" s="6"/>
    </row>
    <row r="29" spans="1:74" x14ac:dyDescent="0.45">
      <c r="E29" s="251"/>
      <c r="O29" s="251"/>
      <c r="Y29" s="93"/>
      <c r="AI29" s="93"/>
      <c r="AS29" s="93"/>
      <c r="BC29" s="93"/>
      <c r="BM29" s="93"/>
    </row>
    <row r="30" spans="1:74" s="25" customFormat="1" ht="16.5" thickBot="1" x14ac:dyDescent="0.5">
      <c r="A30" s="34" t="s">
        <v>78</v>
      </c>
      <c r="B30" s="24"/>
      <c r="C30" s="24"/>
      <c r="D30" s="24"/>
      <c r="E30" s="252">
        <f>SUBTOTAL(9,E6:E29)</f>
        <v>14887</v>
      </c>
      <c r="F30" s="24"/>
      <c r="G30" s="36">
        <f>SUBTOTAL(9,G6:G29)</f>
        <v>3736</v>
      </c>
      <c r="H30" s="24"/>
      <c r="I30" s="36">
        <f>SUBTOTAL(9,I6:I29)</f>
        <v>3877</v>
      </c>
      <c r="J30" s="35"/>
      <c r="K30" s="36">
        <f>SUBTOTAL(9,K6:K29)</f>
        <v>3819</v>
      </c>
      <c r="L30" s="35"/>
      <c r="M30" s="36">
        <f>SUBTOTAL(9,M6:M29)</f>
        <v>3455</v>
      </c>
      <c r="N30" s="37"/>
      <c r="O30" s="252">
        <f>SUBTOTAL(9,O6:O29)</f>
        <v>13978</v>
      </c>
      <c r="P30" s="35"/>
      <c r="Q30" s="36">
        <f>SUBTOTAL(9,Q6:Q29)</f>
        <v>3108</v>
      </c>
      <c r="R30" s="35"/>
      <c r="S30" s="36">
        <f>SUBTOTAL(9,S6:S29)</f>
        <v>4283</v>
      </c>
      <c r="T30" s="35"/>
      <c r="U30" s="36">
        <f>SUBTOTAL(9,U6:U29)</f>
        <v>3691</v>
      </c>
      <c r="V30" s="35"/>
      <c r="W30" s="36">
        <f>SUBTOTAL(9,W6:W29)</f>
        <v>2896</v>
      </c>
      <c r="X30" s="35"/>
      <c r="Y30" s="94">
        <f t="shared" ref="Y30:BU30" si="34">SUBTOTAL(9,Y6:Y29)</f>
        <v>14154</v>
      </c>
      <c r="Z30" s="37"/>
      <c r="AA30" s="36">
        <f t="shared" si="34"/>
        <v>3463</v>
      </c>
      <c r="AB30" s="37"/>
      <c r="AC30" s="36">
        <f t="shared" si="34"/>
        <v>3651</v>
      </c>
      <c r="AD30" s="37"/>
      <c r="AE30" s="36">
        <f t="shared" si="34"/>
        <v>3181</v>
      </c>
      <c r="AF30" s="37"/>
      <c r="AG30" s="36">
        <f t="shared" si="34"/>
        <v>3859</v>
      </c>
      <c r="AH30" s="37"/>
      <c r="AI30" s="94">
        <f t="shared" si="34"/>
        <v>13291</v>
      </c>
      <c r="AJ30" s="37"/>
      <c r="AK30" s="36">
        <f t="shared" si="34"/>
        <v>4485</v>
      </c>
      <c r="AL30" s="37"/>
      <c r="AM30" s="36">
        <f t="shared" si="34"/>
        <v>2524</v>
      </c>
      <c r="AN30" s="37"/>
      <c r="AO30" s="36">
        <f t="shared" si="34"/>
        <v>3966</v>
      </c>
      <c r="AP30" s="37"/>
      <c r="AQ30" s="36">
        <f t="shared" si="34"/>
        <v>2316</v>
      </c>
      <c r="AR30" s="37"/>
      <c r="AS30" s="94">
        <f t="shared" si="34"/>
        <v>7344</v>
      </c>
      <c r="AT30" s="37"/>
      <c r="AU30" s="36">
        <f t="shared" si="34"/>
        <v>3853</v>
      </c>
      <c r="AV30" s="37"/>
      <c r="AW30" s="36">
        <f t="shared" si="34"/>
        <v>1864</v>
      </c>
      <c r="AX30" s="37"/>
      <c r="AY30" s="36">
        <f t="shared" si="34"/>
        <v>582</v>
      </c>
      <c r="AZ30" s="37"/>
      <c r="BA30" s="36">
        <f t="shared" si="34"/>
        <v>1045</v>
      </c>
      <c r="BB30" s="37"/>
      <c r="BC30" s="94">
        <f t="shared" si="34"/>
        <v>10569</v>
      </c>
      <c r="BD30" s="37"/>
      <c r="BE30" s="36">
        <f t="shared" si="34"/>
        <v>3631</v>
      </c>
      <c r="BF30" s="37"/>
      <c r="BG30" s="36">
        <f t="shared" si="34"/>
        <v>1958</v>
      </c>
      <c r="BH30" s="37"/>
      <c r="BI30" s="36">
        <f t="shared" si="34"/>
        <v>2479</v>
      </c>
      <c r="BJ30" s="37"/>
      <c r="BK30" s="36">
        <f t="shared" si="34"/>
        <v>2501</v>
      </c>
      <c r="BL30" s="37"/>
      <c r="BM30" s="94">
        <f t="shared" si="34"/>
        <v>9710</v>
      </c>
      <c r="BN30" s="37"/>
      <c r="BO30" s="36">
        <f t="shared" si="34"/>
        <v>2416</v>
      </c>
      <c r="BP30" s="37"/>
      <c r="BQ30" s="36">
        <f t="shared" si="34"/>
        <v>2721</v>
      </c>
      <c r="BR30" s="37"/>
      <c r="BS30" s="36">
        <f t="shared" si="34"/>
        <v>2153</v>
      </c>
      <c r="BT30" s="37"/>
      <c r="BU30" s="36">
        <f t="shared" si="34"/>
        <v>2420</v>
      </c>
      <c r="BV30" s="37"/>
    </row>
    <row r="31" spans="1:74" ht="16.5" thickTop="1" x14ac:dyDescent="0.45">
      <c r="B31" s="3" t="s">
        <v>70</v>
      </c>
      <c r="E31" s="240">
        <v>14778</v>
      </c>
      <c r="G31" s="13">
        <f t="shared" ref="G31:G32" si="35">E31-I31-K31-M31</f>
        <v>3722</v>
      </c>
      <c r="I31" s="13">
        <v>3819</v>
      </c>
      <c r="J31" s="4"/>
      <c r="K31" s="13">
        <v>3762</v>
      </c>
      <c r="L31" s="4"/>
      <c r="M31" s="13">
        <v>3475</v>
      </c>
      <c r="N31" s="6"/>
      <c r="O31" s="240">
        <v>13466</v>
      </c>
      <c r="P31" s="4"/>
      <c r="Q31" s="13">
        <f t="shared" ref="Q31:Q32" si="36">O31-S31-U31-W31</f>
        <v>2984</v>
      </c>
      <c r="R31" s="4"/>
      <c r="S31" s="13">
        <v>4091</v>
      </c>
      <c r="T31" s="4"/>
      <c r="U31" s="13">
        <v>3593</v>
      </c>
      <c r="V31" s="4"/>
      <c r="W31" s="13">
        <v>2798</v>
      </c>
      <c r="X31" s="4"/>
      <c r="Y31" s="82">
        <v>13674</v>
      </c>
      <c r="Z31" s="6"/>
      <c r="AA31" s="13">
        <f>Y31-AC31-AE31-AG31</f>
        <v>3324</v>
      </c>
      <c r="AB31" s="6"/>
      <c r="AC31" s="13">
        <v>3555</v>
      </c>
      <c r="AD31" s="6"/>
      <c r="AE31" s="13">
        <v>3076</v>
      </c>
      <c r="AF31" s="6"/>
      <c r="AG31" s="13">
        <v>3719</v>
      </c>
      <c r="AH31" s="6"/>
      <c r="AI31" s="82">
        <v>12200</v>
      </c>
      <c r="AJ31" s="6"/>
      <c r="AK31" s="13">
        <f>AI31-AM31-AO31-AQ31</f>
        <v>4118</v>
      </c>
      <c r="AL31" s="6"/>
      <c r="AM31" s="13">
        <v>2361</v>
      </c>
      <c r="AN31" s="6"/>
      <c r="AO31" s="13">
        <v>3514</v>
      </c>
      <c r="AP31" s="6"/>
      <c r="AQ31" s="13">
        <v>2207</v>
      </c>
      <c r="AR31" s="6"/>
      <c r="AS31" s="82">
        <v>7056</v>
      </c>
      <c r="AT31" s="6"/>
      <c r="AU31" s="13">
        <f>AS31-AW31-AY31-BA31</f>
        <v>3662</v>
      </c>
      <c r="AV31" s="6"/>
      <c r="AW31" s="13">
        <v>1784</v>
      </c>
      <c r="AX31" s="6"/>
      <c r="AY31" s="13">
        <v>598</v>
      </c>
      <c r="AZ31" s="6"/>
      <c r="BA31" s="13">
        <v>1012</v>
      </c>
      <c r="BB31" s="6"/>
      <c r="BC31" s="82">
        <v>10312</v>
      </c>
      <c r="BD31" s="6"/>
      <c r="BE31" s="13">
        <f>BC31-BG31-BI31-BK31</f>
        <v>3450</v>
      </c>
      <c r="BF31" s="6"/>
      <c r="BG31" s="13">
        <v>1941</v>
      </c>
      <c r="BH31" s="6"/>
      <c r="BI31" s="13">
        <v>2435</v>
      </c>
      <c r="BJ31" s="6"/>
      <c r="BK31" s="13">
        <v>2486</v>
      </c>
      <c r="BL31" s="6"/>
      <c r="BM31" s="82">
        <v>9436</v>
      </c>
      <c r="BN31" s="6"/>
      <c r="BO31" s="13">
        <f>BM31-BQ31-BS31-BU31</f>
        <v>2507</v>
      </c>
      <c r="BP31" s="6"/>
      <c r="BQ31" s="13">
        <v>2482</v>
      </c>
      <c r="BR31" s="6"/>
      <c r="BS31" s="13">
        <v>2047</v>
      </c>
      <c r="BT31" s="6"/>
      <c r="BU31" s="13">
        <v>2400</v>
      </c>
      <c r="BV31" s="6"/>
    </row>
    <row r="32" spans="1:74" s="23" customFormat="1" x14ac:dyDescent="0.45">
      <c r="A32" s="1"/>
      <c r="B32" s="3" t="s">
        <v>71</v>
      </c>
      <c r="C32" s="1"/>
      <c r="D32" s="1"/>
      <c r="E32" s="240">
        <v>109</v>
      </c>
      <c r="F32" s="1"/>
      <c r="G32" s="13">
        <f t="shared" si="35"/>
        <v>14</v>
      </c>
      <c r="H32" s="1"/>
      <c r="I32" s="13">
        <v>58</v>
      </c>
      <c r="J32" s="22"/>
      <c r="K32" s="13">
        <v>57</v>
      </c>
      <c r="L32" s="22"/>
      <c r="M32" s="13">
        <v>-20</v>
      </c>
      <c r="N32" s="6"/>
      <c r="O32" s="240">
        <v>512</v>
      </c>
      <c r="P32" s="22"/>
      <c r="Q32" s="13">
        <f t="shared" si="36"/>
        <v>124</v>
      </c>
      <c r="R32" s="22"/>
      <c r="S32" s="13">
        <v>192</v>
      </c>
      <c r="T32" s="22"/>
      <c r="U32" s="13">
        <v>98</v>
      </c>
      <c r="V32" s="22"/>
      <c r="W32" s="13">
        <v>98</v>
      </c>
      <c r="X32" s="22"/>
      <c r="Y32" s="82">
        <v>480</v>
      </c>
      <c r="Z32" s="6"/>
      <c r="AA32" s="13">
        <f>Y32-AC32-AE32-AG32</f>
        <v>139</v>
      </c>
      <c r="AB32" s="6"/>
      <c r="AC32" s="13">
        <v>96</v>
      </c>
      <c r="AD32" s="6"/>
      <c r="AE32" s="13">
        <v>105</v>
      </c>
      <c r="AF32" s="6"/>
      <c r="AG32" s="13">
        <v>140</v>
      </c>
      <c r="AH32" s="6"/>
      <c r="AI32" s="82">
        <v>1091</v>
      </c>
      <c r="AJ32" s="6"/>
      <c r="AK32" s="13">
        <f>AI32-AM32-AO32-AQ32</f>
        <v>367</v>
      </c>
      <c r="AL32" s="6"/>
      <c r="AM32" s="13">
        <v>163</v>
      </c>
      <c r="AN32" s="6"/>
      <c r="AO32" s="13">
        <v>452</v>
      </c>
      <c r="AP32" s="6"/>
      <c r="AQ32" s="13">
        <v>109</v>
      </c>
      <c r="AR32" s="6"/>
      <c r="AS32" s="82">
        <v>288</v>
      </c>
      <c r="AT32" s="6"/>
      <c r="AU32" s="13">
        <f>AS32-AW32-AY32-BA32</f>
        <v>191</v>
      </c>
      <c r="AV32" s="6"/>
      <c r="AW32" s="13">
        <v>80</v>
      </c>
      <c r="AX32" s="6"/>
      <c r="AY32" s="13">
        <v>-16</v>
      </c>
      <c r="AZ32" s="6"/>
      <c r="BA32" s="13">
        <v>33</v>
      </c>
      <c r="BB32" s="6"/>
      <c r="BC32" s="82">
        <v>257</v>
      </c>
      <c r="BD32" s="6"/>
      <c r="BE32" s="13">
        <f>BC32-BG32-BI32-BK32</f>
        <v>181</v>
      </c>
      <c r="BF32" s="6"/>
      <c r="BG32" s="13">
        <v>17</v>
      </c>
      <c r="BH32" s="6"/>
      <c r="BI32" s="13">
        <v>44</v>
      </c>
      <c r="BJ32" s="6"/>
      <c r="BK32" s="13">
        <v>15</v>
      </c>
      <c r="BL32" s="6"/>
      <c r="BM32" s="82">
        <v>274</v>
      </c>
      <c r="BN32" s="6"/>
      <c r="BO32" s="13">
        <f>BM32-BQ32-BS32-BU32</f>
        <v>-91</v>
      </c>
      <c r="BP32" s="6"/>
      <c r="BQ32" s="13">
        <v>239</v>
      </c>
      <c r="BR32" s="6"/>
      <c r="BS32" s="13">
        <v>106</v>
      </c>
      <c r="BT32" s="6"/>
      <c r="BU32" s="13">
        <v>20</v>
      </c>
      <c r="BV32" s="6"/>
    </row>
    <row r="34" spans="1:74" s="25" customFormat="1" x14ac:dyDescent="0.45">
      <c r="A34" s="34" t="s">
        <v>72</v>
      </c>
      <c r="B34" s="24"/>
      <c r="C34" s="24"/>
      <c r="D34" s="24"/>
      <c r="E34" s="24"/>
      <c r="F34" s="24"/>
      <c r="G34" s="24"/>
      <c r="H34" s="24"/>
      <c r="J34" s="35"/>
      <c r="L34" s="35"/>
      <c r="P34" s="35"/>
      <c r="R34" s="35"/>
      <c r="T34" s="35"/>
      <c r="V34" s="35"/>
    </row>
    <row r="35" spans="1:74" x14ac:dyDescent="0.45">
      <c r="B35" s="3" t="s">
        <v>73</v>
      </c>
      <c r="E35" s="38">
        <v>1.3629100000000001</v>
      </c>
      <c r="G35" s="38">
        <f t="shared" ref="G35:G36" si="37">E35-I35-K35-M35</f>
        <v>0.29231174725306491</v>
      </c>
      <c r="I35" s="38">
        <v>0.36981100333410821</v>
      </c>
      <c r="J35" s="38"/>
      <c r="K35" s="38">
        <v>0.36429724941282698</v>
      </c>
      <c r="L35" s="38"/>
      <c r="M35" s="38">
        <v>0.33649000000000001</v>
      </c>
      <c r="N35" s="38"/>
      <c r="O35" s="38">
        <v>1.25474</v>
      </c>
      <c r="P35" s="4"/>
      <c r="Q35" s="38">
        <v>0.22642345853493628</v>
      </c>
      <c r="R35" s="38"/>
      <c r="S35" s="38">
        <v>0.40133999999999997</v>
      </c>
      <c r="T35" s="38"/>
      <c r="U35" s="38">
        <v>0.35249000000000003</v>
      </c>
      <c r="V35" s="38"/>
      <c r="W35" s="38">
        <v>0.27448654146506363</v>
      </c>
      <c r="X35" s="38"/>
      <c r="Y35" s="38">
        <v>1.34141</v>
      </c>
      <c r="Z35" s="38"/>
      <c r="AA35" s="38">
        <f>Y35-AC35-AE35-AG35</f>
        <v>0.32611341407031991</v>
      </c>
      <c r="AB35" s="38"/>
      <c r="AC35" s="38">
        <f>1.01529658592968-AE35-AG35</f>
        <v>0.34876886802229312</v>
      </c>
      <c r="AD35" s="38"/>
      <c r="AE35" s="38">
        <f>0.666527717907387-AG35</f>
        <v>0.30177284440712104</v>
      </c>
      <c r="AF35" s="38"/>
      <c r="AG35" s="38">
        <v>0.36475487350026592</v>
      </c>
      <c r="AH35" s="38"/>
      <c r="AI35" s="38">
        <v>1.2563800000000001</v>
      </c>
      <c r="AJ35" s="38"/>
      <c r="AK35" s="38">
        <f t="shared" ref="AK35:AK36" si="38">AI35-AM35-AO35-AQ35</f>
        <v>0.32766237612148374</v>
      </c>
      <c r="AL35" s="38"/>
      <c r="AM35" s="38">
        <v>0.28090762387851642</v>
      </c>
      <c r="AN35" s="38"/>
      <c r="AO35" s="38">
        <v>0.39789999999999998</v>
      </c>
      <c r="AP35" s="38"/>
      <c r="AQ35" s="38">
        <v>0.24990999999999999</v>
      </c>
      <c r="AR35" s="38"/>
      <c r="AS35" s="38">
        <v>0.79896999999999996</v>
      </c>
      <c r="AT35" s="38"/>
      <c r="AU35" s="38">
        <f t="shared" ref="AU35:AU36" si="39">AS35-AW35-AY35-BA35</f>
        <v>0.39543978526463669</v>
      </c>
      <c r="AV35" s="38"/>
      <c r="AW35" s="38">
        <v>0.21210999999999999</v>
      </c>
      <c r="AX35" s="38"/>
      <c r="AY35" s="38">
        <v>7.1098936901706378E-2</v>
      </c>
      <c r="AZ35" s="38"/>
      <c r="BA35" s="38">
        <v>0.12032127783365694</v>
      </c>
      <c r="BB35" s="38"/>
      <c r="BC35" s="38">
        <v>1.2260500000000001</v>
      </c>
      <c r="BD35" s="38"/>
      <c r="BE35" s="38">
        <f t="shared" ref="BE35:BE36" si="40">BC35-BG35-BI35-BK35</f>
        <v>0.40605000000000008</v>
      </c>
      <c r="BF35" s="38"/>
      <c r="BG35" s="38">
        <v>0.23</v>
      </c>
      <c r="BH35" s="38"/>
      <c r="BI35" s="38">
        <v>0.28999999999999998</v>
      </c>
      <c r="BJ35" s="38"/>
      <c r="BK35" s="38">
        <v>0.3</v>
      </c>
      <c r="BL35" s="38"/>
      <c r="BM35" s="38">
        <v>1.23</v>
      </c>
      <c r="BN35" s="38"/>
      <c r="BO35" s="38">
        <f t="shared" ref="BO35:BO36" si="41">BM35-BQ35-BS35-BU35</f>
        <v>0.35999999999999993</v>
      </c>
      <c r="BP35" s="38"/>
      <c r="BQ35" s="38">
        <v>0.3</v>
      </c>
      <c r="BR35" s="38"/>
      <c r="BS35" s="38">
        <v>0.25</v>
      </c>
      <c r="BT35" s="38"/>
      <c r="BU35" s="38">
        <v>0.32</v>
      </c>
      <c r="BV35" s="38"/>
    </row>
    <row r="36" spans="1:74" s="23" customFormat="1" x14ac:dyDescent="0.45">
      <c r="A36" s="1"/>
      <c r="B36" s="3" t="s">
        <v>74</v>
      </c>
      <c r="C36" s="1"/>
      <c r="D36" s="1"/>
      <c r="E36" s="38">
        <v>1.3629100000000001</v>
      </c>
      <c r="F36" s="1"/>
      <c r="G36" s="38">
        <f t="shared" si="37"/>
        <v>0.29231174725306469</v>
      </c>
      <c r="H36" s="1"/>
      <c r="I36" s="38">
        <v>0.36981100333410821</v>
      </c>
      <c r="J36" s="38"/>
      <c r="K36" s="38">
        <v>0.36429724941282721</v>
      </c>
      <c r="L36" s="38"/>
      <c r="M36" s="38">
        <v>0.33649000000000001</v>
      </c>
      <c r="N36" s="38"/>
      <c r="O36" s="38">
        <v>1.25474</v>
      </c>
      <c r="P36" s="22"/>
      <c r="Q36" s="38">
        <v>0.22642345853493628</v>
      </c>
      <c r="R36" s="38"/>
      <c r="S36" s="38">
        <v>0.40133999999999997</v>
      </c>
      <c r="T36" s="38"/>
      <c r="U36" s="38">
        <v>0.35249000000000003</v>
      </c>
      <c r="V36" s="38"/>
      <c r="W36" s="38">
        <v>0.27448654146506363</v>
      </c>
      <c r="X36" s="38"/>
      <c r="Y36" s="38">
        <v>1.34141</v>
      </c>
      <c r="Z36" s="38"/>
      <c r="AA36" s="38">
        <f>Y36-AC36-AE36-AG36</f>
        <v>0.32611341407031991</v>
      </c>
      <c r="AB36" s="38"/>
      <c r="AC36" s="38">
        <f>1.01529658592968-AE36-AG36</f>
        <v>0.34876886802229312</v>
      </c>
      <c r="AD36" s="38"/>
      <c r="AE36" s="38">
        <f>0.666527717907387-AG36</f>
        <v>0.30177284440712104</v>
      </c>
      <c r="AF36" s="38"/>
      <c r="AG36" s="38">
        <v>0.36475487350026592</v>
      </c>
      <c r="AH36" s="38"/>
      <c r="AI36" s="38">
        <v>1.2563800000000001</v>
      </c>
      <c r="AJ36" s="38"/>
      <c r="AK36" s="38">
        <f t="shared" si="38"/>
        <v>0.32766237612148374</v>
      </c>
      <c r="AL36" s="38"/>
      <c r="AM36" s="38">
        <v>0.28090762387851642</v>
      </c>
      <c r="AN36" s="38"/>
      <c r="AO36" s="38">
        <v>0.39789999999999998</v>
      </c>
      <c r="AP36" s="38"/>
      <c r="AQ36" s="38">
        <f>AQ35</f>
        <v>0.24990999999999999</v>
      </c>
      <c r="AR36" s="38"/>
      <c r="AS36" s="38">
        <v>0.79896999999999996</v>
      </c>
      <c r="AT36" s="38"/>
      <c r="AU36" s="38">
        <f t="shared" si="39"/>
        <v>0.39543978526463663</v>
      </c>
      <c r="AV36" s="38"/>
      <c r="AW36" s="38">
        <v>0.21210999999999999</v>
      </c>
      <c r="AX36" s="38"/>
      <c r="AY36" s="38">
        <v>7.1098936901706378E-2</v>
      </c>
      <c r="AZ36" s="38"/>
      <c r="BA36" s="38">
        <v>0.12032127783365695</v>
      </c>
      <c r="BB36" s="38"/>
      <c r="BC36" s="38">
        <v>1.2260500000000001</v>
      </c>
      <c r="BD36" s="38"/>
      <c r="BE36" s="38">
        <f t="shared" si="40"/>
        <v>0.40605000000000008</v>
      </c>
      <c r="BF36" s="38"/>
      <c r="BG36" s="38">
        <v>0.23</v>
      </c>
      <c r="BH36" s="38"/>
      <c r="BI36" s="38">
        <v>0.28999999999999998</v>
      </c>
      <c r="BJ36" s="38"/>
      <c r="BK36" s="38">
        <v>0.3</v>
      </c>
      <c r="BL36" s="38"/>
      <c r="BM36" s="38">
        <v>1.23</v>
      </c>
      <c r="BN36" s="38"/>
      <c r="BO36" s="38">
        <f t="shared" si="41"/>
        <v>0.35999999999999993</v>
      </c>
      <c r="BP36" s="38"/>
      <c r="BQ36" s="38">
        <v>0.3</v>
      </c>
      <c r="BR36" s="38"/>
      <c r="BS36" s="38">
        <v>0.25</v>
      </c>
      <c r="BT36" s="38"/>
      <c r="BU36" s="38">
        <v>0.32</v>
      </c>
      <c r="BV36" s="38"/>
    </row>
    <row r="37" spans="1:74" x14ac:dyDescent="0.45">
      <c r="A37" s="39" t="s">
        <v>24</v>
      </c>
      <c r="B37" s="39"/>
      <c r="C37" s="39"/>
      <c r="D37" s="39"/>
      <c r="E37" s="39"/>
      <c r="F37" s="39"/>
      <c r="G37" s="39"/>
      <c r="H37" s="39"/>
      <c r="I37" s="40"/>
      <c r="J37" s="40"/>
      <c r="K37" s="40"/>
      <c r="L37" s="40"/>
      <c r="M37" s="41"/>
      <c r="N37" s="42"/>
      <c r="O37" s="40"/>
      <c r="P37" s="40"/>
      <c r="Q37" s="40"/>
      <c r="R37" s="40"/>
      <c r="S37" s="40"/>
      <c r="T37" s="40"/>
      <c r="U37" s="40"/>
      <c r="V37" s="40"/>
      <c r="W37" s="41"/>
      <c r="X37" s="42"/>
      <c r="Y37" s="41"/>
      <c r="Z37" s="42"/>
      <c r="AA37" s="41"/>
      <c r="AB37" s="42"/>
      <c r="AC37" s="41"/>
      <c r="AD37" s="42"/>
      <c r="AE37" s="41"/>
      <c r="AF37" s="42"/>
      <c r="AG37" s="43"/>
      <c r="AH37" s="42"/>
      <c r="AI37" s="41"/>
      <c r="AJ37" s="42"/>
      <c r="AK37" s="41"/>
      <c r="AL37" s="42"/>
      <c r="AM37" s="41"/>
      <c r="AN37" s="42"/>
      <c r="AO37" s="41"/>
      <c r="AP37" s="42"/>
      <c r="AQ37" s="41"/>
      <c r="AR37" s="42"/>
      <c r="AS37" s="41"/>
      <c r="AT37" s="42"/>
      <c r="AU37" s="41"/>
      <c r="AV37" s="42"/>
      <c r="AW37" s="41"/>
      <c r="AX37" s="42"/>
      <c r="AY37" s="41"/>
      <c r="AZ37" s="42"/>
      <c r="BA37" s="41"/>
      <c r="BB37" s="42"/>
      <c r="BC37" s="41"/>
      <c r="BD37" s="42"/>
      <c r="BE37" s="41"/>
      <c r="BF37" s="42"/>
      <c r="BG37" s="41"/>
      <c r="BH37" s="42"/>
      <c r="BI37" s="41"/>
      <c r="BJ37" s="42"/>
      <c r="BK37" s="41"/>
      <c r="BL37" s="42"/>
      <c r="BM37" s="41"/>
      <c r="BN37" s="42"/>
      <c r="BO37" s="41"/>
      <c r="BP37" s="42"/>
      <c r="BQ37" s="41"/>
      <c r="BR37" s="42"/>
      <c r="BS37" s="41"/>
      <c r="BT37" s="42"/>
      <c r="BU37" s="41"/>
      <c r="BV37" s="42"/>
    </row>
    <row r="38" spans="1:74" x14ac:dyDescent="0.45">
      <c r="A38" s="3"/>
      <c r="B38" s="3"/>
      <c r="C38" s="3"/>
      <c r="D38" s="3"/>
      <c r="E38" s="3"/>
      <c r="F38" s="3"/>
      <c r="G38" s="3"/>
      <c r="H38" s="3"/>
      <c r="I38" s="214"/>
      <c r="J38" s="214"/>
      <c r="K38" s="214"/>
      <c r="L38" s="214"/>
      <c r="M38" s="212"/>
      <c r="N38" s="214"/>
      <c r="O38" s="4"/>
      <c r="P38" s="4"/>
      <c r="Q38" s="214"/>
      <c r="R38" s="214"/>
      <c r="S38" s="214"/>
      <c r="T38" s="214"/>
      <c r="U38" s="214"/>
      <c r="V38" s="214"/>
      <c r="W38" s="212"/>
      <c r="X38" s="214"/>
      <c r="Y38" s="212"/>
      <c r="Z38" s="214"/>
      <c r="AA38" s="212"/>
      <c r="AB38" s="214"/>
      <c r="AC38" s="212"/>
      <c r="AD38" s="214"/>
      <c r="AE38" s="212"/>
      <c r="AF38" s="6"/>
      <c r="AG38" s="13"/>
      <c r="AH38" s="6"/>
      <c r="AI38" s="13"/>
      <c r="AJ38" s="6"/>
      <c r="AK38" s="13"/>
      <c r="AL38" s="6"/>
      <c r="AM38" s="13"/>
      <c r="AN38" s="6"/>
      <c r="AO38" s="13"/>
      <c r="AP38" s="6"/>
      <c r="AQ38" s="13"/>
      <c r="AR38" s="6"/>
      <c r="AS38" s="13"/>
      <c r="AT38" s="6"/>
      <c r="AU38" s="13"/>
      <c r="AV38" s="6"/>
      <c r="AW38" s="13"/>
      <c r="AX38" s="6"/>
      <c r="AY38" s="13"/>
      <c r="AZ38" s="6"/>
      <c r="BA38" s="13"/>
      <c r="BB38" s="6"/>
      <c r="BC38" s="13"/>
      <c r="BD38" s="6"/>
      <c r="BE38" s="13"/>
      <c r="BF38" s="6"/>
      <c r="BG38" s="13"/>
      <c r="BH38" s="6"/>
      <c r="BI38" s="13"/>
      <c r="BJ38" s="6"/>
      <c r="BK38" s="13"/>
      <c r="BL38" s="6"/>
      <c r="BM38" s="13"/>
      <c r="BN38" s="6"/>
      <c r="BO38" s="13"/>
      <c r="BP38" s="6"/>
      <c r="BQ38" s="13"/>
      <c r="BR38" s="6"/>
      <c r="BS38" s="13"/>
      <c r="BT38" s="6"/>
      <c r="BU38" s="13"/>
      <c r="BV38" s="6"/>
    </row>
    <row r="39" spans="1:74" x14ac:dyDescent="0.45">
      <c r="I39" s="213"/>
      <c r="J39" s="213"/>
      <c r="K39" s="213"/>
      <c r="L39" s="213"/>
      <c r="M39" s="213"/>
      <c r="N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  <c r="AA39" s="213"/>
      <c r="AB39" s="213"/>
      <c r="AC39" s="213"/>
      <c r="AD39" s="213"/>
      <c r="AE39" s="213"/>
    </row>
    <row r="40" spans="1:74" x14ac:dyDescent="0.45">
      <c r="Q40" s="267"/>
    </row>
  </sheetData>
  <mergeCells count="1">
    <mergeCell ref="E4:BU4"/>
  </mergeCells>
  <conditionalFormatting sqref="A38">
    <cfRule type="duplicateValues" dxfId="134" priority="26"/>
  </conditionalFormatting>
  <conditionalFormatting sqref="I31">
    <cfRule type="expression" dxfId="133" priority="4">
      <formula>I31&lt;&gt;#REF!</formula>
    </cfRule>
  </conditionalFormatting>
  <conditionalFormatting sqref="K31">
    <cfRule type="expression" dxfId="132" priority="6">
      <formula>K31&lt;&gt;#REF!</formula>
    </cfRule>
  </conditionalFormatting>
  <conditionalFormatting sqref="M31">
    <cfRule type="expression" dxfId="131" priority="8">
      <formula>M31&lt;&gt;#REF!</formula>
    </cfRule>
  </conditionalFormatting>
  <conditionalFormatting sqref="S31">
    <cfRule type="expression" dxfId="130" priority="2">
      <formula>S31&lt;&gt;#REF!</formula>
    </cfRule>
  </conditionalFormatting>
  <conditionalFormatting sqref="U31">
    <cfRule type="expression" dxfId="129" priority="3">
      <formula>U31&lt;&gt;#REF!</formula>
    </cfRule>
  </conditionalFormatting>
  <conditionalFormatting sqref="W31 Y31 AC31 AE31 AI31 AM31 AO31 AQ31 AS31 AW31 AY31 BA31 BC31 BG31 BI31 BK31 BM31 BQ31 BS31 BU31">
    <cfRule type="expression" dxfId="128" priority="27">
      <formula>W31&lt;&gt;#REF!</formula>
    </cfRule>
  </conditionalFormatting>
  <conditionalFormatting sqref="AA31">
    <cfRule type="expression" dxfId="127" priority="18">
      <formula>AA31&lt;&gt;#REF!</formula>
    </cfRule>
  </conditionalFormatting>
  <conditionalFormatting sqref="AG31">
    <cfRule type="expression" dxfId="126" priority="24">
      <formula>AG31&lt;&gt;#REF!</formula>
    </cfRule>
  </conditionalFormatting>
  <conditionalFormatting sqref="AK31">
    <cfRule type="expression" dxfId="125" priority="20">
      <formula>AK31&lt;&gt;#REF!</formula>
    </cfRule>
  </conditionalFormatting>
  <conditionalFormatting sqref="AU31">
    <cfRule type="expression" dxfId="124" priority="21">
      <formula>AU31&lt;&gt;#REF!</formula>
    </cfRule>
  </conditionalFormatting>
  <conditionalFormatting sqref="BE31">
    <cfRule type="expression" dxfId="123" priority="22">
      <formula>BE31&lt;&gt;#REF!</formula>
    </cfRule>
  </conditionalFormatting>
  <conditionalFormatting sqref="BO31">
    <cfRule type="expression" dxfId="122" priority="23">
      <formula>BO31&lt;&gt;#REF!</formula>
    </cfRule>
  </conditionalFormatting>
  <pageMargins left="0.51181102362204722" right="0.51181102362204722" top="0.78740157480314965" bottom="0.78740157480314965" header="0.31496062992125984" footer="0.31496062992125984"/>
  <pageSetup paperSize="9" scale="48" orientation="portrait" r:id="rId1"/>
  <headerFooter>
    <oddFooter>&amp;C&amp;1#&amp;"Calibri"&amp;9&amp;K737373Informação Interna</oddFooter>
  </headerFooter>
  <customProperties>
    <customPr name="_pios_id" r:id="rId2"/>
  </customProperties>
  <drawing r:id="rId3"/>
  <legacyDrawing r:id="rId4"/>
  <controls>
    <mc:AlternateContent xmlns:mc="http://schemas.openxmlformats.org/markup-compatibility/2006">
      <mc:Choice Requires="x14">
        <control shapeId="5121" r:id="rId5" name="FPMExcelClientSheetOptionstb1">
          <controlPr defaultSize="0" autoLine="0" autoPict="0" r:id="rId6">
            <anchor moveWithCells="1" sizeWithCells="1">
              <from>
                <xdr:col>0</xdr:col>
                <xdr:colOff>0</xdr:colOff>
                <xdr:row>0</xdr:row>
                <xdr:rowOff>0</xdr:rowOff>
              </from>
              <to>
                <xdr:col>3</xdr:col>
                <xdr:colOff>203200</xdr:colOff>
                <xdr:row>0</xdr:row>
                <xdr:rowOff>0</xdr:rowOff>
              </to>
            </anchor>
          </controlPr>
        </control>
      </mc:Choice>
      <mc:Fallback>
        <control shapeId="5121" r:id="rId5" name="FPMExcelClientSheetOptionstb1"/>
      </mc:Fallback>
    </mc:AlternateContent>
  </control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61534-9BB9-4F59-8DFB-3D99CD025278}">
  <sheetPr>
    <tabColor rgb="FFEEAA6F"/>
  </sheetPr>
  <dimension ref="A1:BA72"/>
  <sheetViews>
    <sheetView showGridLines="0" topLeftCell="A3" zoomScaleNormal="100" workbookViewId="0">
      <pane xSplit="2" ySplit="4" topLeftCell="C7" activePane="bottomRight" state="frozen"/>
      <selection pane="topRight"/>
      <selection pane="bottomLeft"/>
      <selection pane="bottomRight" activeCell="B2" sqref="B2"/>
    </sheetView>
  </sheetViews>
  <sheetFormatPr defaultColWidth="9.09765625" defaultRowHeight="11.5" outlineLevelCol="1" x14ac:dyDescent="0.3"/>
  <cols>
    <col min="1" max="1" width="56.69921875" style="79" bestFit="1" customWidth="1"/>
    <col min="2" max="2" width="0.8984375" style="79" customWidth="1"/>
    <col min="3" max="3" width="12.8984375" style="79" customWidth="1"/>
    <col min="4" max="4" width="0.8984375" style="79" customWidth="1"/>
    <col min="5" max="5" width="12.8984375" style="79" customWidth="1"/>
    <col min="6" max="6" width="0.8984375" style="79" customWidth="1"/>
    <col min="7" max="7" width="12.8984375" style="79" customWidth="1"/>
    <col min="8" max="8" width="0.8984375" style="79" customWidth="1"/>
    <col min="9" max="9" width="12.8984375" style="79" customWidth="1"/>
    <col min="10" max="10" width="0.8984375" style="79" customWidth="1"/>
    <col min="11" max="11" width="12.8984375" style="79" customWidth="1"/>
    <col min="12" max="12" width="0.8984375" style="79" customWidth="1"/>
    <col min="13" max="13" width="12.8984375" style="79" customWidth="1"/>
    <col min="14" max="14" width="0.8984375" style="79" customWidth="1"/>
    <col min="15" max="15" width="12.8984375" style="79" customWidth="1"/>
    <col min="16" max="16" width="0.8984375" style="79" customWidth="1"/>
    <col min="17" max="17" width="12.8984375" style="79" customWidth="1"/>
    <col min="18" max="18" width="0.8984375" style="79" customWidth="1"/>
    <col min="19" max="19" width="12.69921875" style="80" customWidth="1"/>
    <col min="20" max="20" width="0.8984375" style="80" customWidth="1"/>
    <col min="21" max="21" width="12.69921875" style="80" customWidth="1"/>
    <col min="22" max="22" width="0.8984375" style="80" customWidth="1" outlineLevel="1"/>
    <col min="23" max="23" width="12.69921875" style="80" customWidth="1" outlineLevel="1"/>
    <col min="24" max="24" width="0.8984375" style="80" customWidth="1" outlineLevel="1"/>
    <col min="25" max="25" width="12.69921875" style="80" customWidth="1" outlineLevel="1"/>
    <col min="26" max="26" width="0.8984375" style="80" customWidth="1" outlineLevel="1"/>
    <col min="27" max="27" width="12.69921875" style="80" customWidth="1" outlineLevel="1"/>
    <col min="28" max="28" width="0.8984375" style="80" customWidth="1"/>
    <col min="29" max="29" width="12.69921875" style="80" customWidth="1"/>
    <col min="30" max="30" width="0.8984375" style="79" customWidth="1" outlineLevel="1"/>
    <col min="31" max="31" width="12.69921875" style="80" customWidth="1" outlineLevel="1"/>
    <col min="32" max="32" width="0.8984375" style="80" customWidth="1" outlineLevel="1"/>
    <col min="33" max="33" width="12.69921875" style="80" customWidth="1" outlineLevel="1"/>
    <col min="34" max="34" width="0.8984375" style="80" customWidth="1" outlineLevel="1"/>
    <col min="35" max="35" width="12.69921875" style="80" customWidth="1" outlineLevel="1"/>
    <col min="36" max="36" width="0.8984375" style="80" customWidth="1"/>
    <col min="37" max="37" width="12.69921875" style="80" customWidth="1"/>
    <col min="38" max="38" width="0.8984375" style="79" customWidth="1" outlineLevel="1"/>
    <col min="39" max="39" width="12.69921875" style="80" customWidth="1" outlineLevel="1"/>
    <col min="40" max="40" width="0.8984375" style="80" customWidth="1" outlineLevel="1"/>
    <col min="41" max="41" width="12.69921875" style="80" customWidth="1" outlineLevel="1"/>
    <col min="42" max="42" width="0.8984375" style="80" customWidth="1" outlineLevel="1"/>
    <col min="43" max="43" width="12.69921875" style="80" customWidth="1" outlineLevel="1"/>
    <col min="44" max="44" width="0.8984375" style="80" customWidth="1"/>
    <col min="45" max="45" width="12.69921875" style="80" customWidth="1"/>
    <col min="46" max="46" width="0.8984375" style="79" customWidth="1" outlineLevel="1"/>
    <col min="47" max="47" width="12.69921875" style="80" customWidth="1" outlineLevel="1"/>
    <col min="48" max="48" width="0.8984375" style="80" customWidth="1" outlineLevel="1"/>
    <col min="49" max="49" width="12.69921875" style="80" customWidth="1" outlineLevel="1"/>
    <col min="50" max="50" width="0.8984375" style="80" customWidth="1" outlineLevel="1"/>
    <col min="51" max="51" width="12.69921875" style="80" customWidth="1" outlineLevel="1"/>
    <col min="52" max="52" width="0.8984375" style="80" customWidth="1"/>
    <col min="53" max="53" width="12.69921875" style="80" customWidth="1"/>
    <col min="54" max="16384" width="9.09765625" style="80"/>
  </cols>
  <sheetData>
    <row r="1" spans="1:53" s="56" customFormat="1" ht="14.15" customHeight="1" x14ac:dyDescent="0.3">
      <c r="A1" s="9"/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AD1" s="55"/>
      <c r="AL1" s="55"/>
      <c r="AT1" s="55"/>
    </row>
    <row r="2" spans="1:53" s="56" customFormat="1" ht="14.15" customHeight="1" x14ac:dyDescent="0.3">
      <c r="A2" s="9"/>
    </row>
    <row r="3" spans="1:53" s="56" customFormat="1" x14ac:dyDescent="0.3">
      <c r="A3" s="156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  <c r="P3" s="158"/>
      <c r="Q3" s="158"/>
      <c r="R3" s="158"/>
      <c r="S3" s="158"/>
      <c r="T3" s="158"/>
      <c r="U3" s="158"/>
      <c r="V3" s="158"/>
      <c r="W3" s="158"/>
      <c r="X3" s="158"/>
      <c r="Y3" s="158"/>
      <c r="Z3" s="158"/>
      <c r="AA3" s="158"/>
      <c r="AB3" s="158"/>
      <c r="AC3" s="158"/>
      <c r="AD3" s="158"/>
      <c r="AE3" s="158"/>
      <c r="AF3" s="158"/>
      <c r="AG3" s="158"/>
      <c r="AH3" s="158"/>
      <c r="AI3" s="158"/>
      <c r="AJ3" s="158"/>
      <c r="AK3" s="158"/>
      <c r="AL3" s="158"/>
      <c r="AM3" s="158"/>
      <c r="AN3" s="158"/>
      <c r="AO3" s="158"/>
      <c r="AP3" s="158"/>
      <c r="AQ3" s="158"/>
      <c r="AR3" s="158"/>
      <c r="AS3" s="158"/>
      <c r="AT3" s="158"/>
      <c r="AU3" s="158"/>
      <c r="AV3" s="158"/>
      <c r="AW3" s="158"/>
      <c r="AX3" s="158"/>
      <c r="AY3" s="158"/>
      <c r="AZ3" s="158"/>
      <c r="BA3" s="158"/>
    </row>
    <row r="4" spans="1:53" s="56" customFormat="1" ht="19.5" customHeight="1" x14ac:dyDescent="0.3">
      <c r="A4" s="152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  <c r="T4" s="158"/>
      <c r="U4" s="158"/>
      <c r="V4" s="158"/>
      <c r="W4" s="158"/>
      <c r="X4" s="158"/>
      <c r="Y4" s="158"/>
      <c r="Z4" s="158"/>
      <c r="AA4" s="158"/>
      <c r="AB4" s="158"/>
      <c r="AC4" s="158"/>
      <c r="AD4" s="158"/>
      <c r="AE4" s="158"/>
      <c r="AF4" s="158"/>
      <c r="AG4" s="158"/>
      <c r="AH4" s="158"/>
      <c r="AI4" s="158"/>
      <c r="AJ4" s="158"/>
      <c r="AK4" s="158"/>
      <c r="AL4" s="158"/>
      <c r="AM4" s="158"/>
      <c r="AN4" s="158"/>
      <c r="AO4" s="158"/>
      <c r="AP4" s="158"/>
      <c r="AQ4" s="158"/>
      <c r="AR4" s="158"/>
      <c r="AS4" s="158"/>
      <c r="AT4" s="158"/>
      <c r="AU4" s="158"/>
      <c r="AV4" s="158"/>
      <c r="AW4" s="158"/>
      <c r="AX4" s="158"/>
      <c r="AY4" s="158"/>
      <c r="AZ4" s="158"/>
      <c r="BA4" s="158"/>
    </row>
    <row r="5" spans="1:53" s="56" customFormat="1" ht="21" customHeight="1" x14ac:dyDescent="0.45">
      <c r="A5" s="170" t="s">
        <v>155</v>
      </c>
      <c r="B5" s="158"/>
      <c r="C5" s="216"/>
      <c r="D5" s="158"/>
      <c r="E5" s="216"/>
      <c r="F5" s="158"/>
      <c r="G5" s="216"/>
      <c r="H5" s="216"/>
      <c r="I5" s="216"/>
      <c r="J5" s="216"/>
      <c r="K5" s="216" t="s">
        <v>1</v>
      </c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  <c r="AL5" s="216"/>
      <c r="AM5" s="216"/>
      <c r="AN5" s="216"/>
      <c r="AO5" s="216"/>
      <c r="AP5" s="216"/>
      <c r="AQ5" s="216"/>
      <c r="AR5" s="216"/>
      <c r="AS5" s="216"/>
      <c r="AT5" s="216"/>
      <c r="AU5" s="216"/>
      <c r="AV5" s="216"/>
      <c r="AW5" s="216"/>
      <c r="AX5" s="216"/>
      <c r="AY5" s="216"/>
      <c r="AZ5" s="216"/>
      <c r="BA5" s="216"/>
    </row>
    <row r="6" spans="1:53" s="56" customFormat="1" ht="24" customHeight="1" x14ac:dyDescent="0.3">
      <c r="A6" s="161" t="s">
        <v>79</v>
      </c>
      <c r="B6" s="158"/>
      <c r="C6" s="159">
        <v>2024</v>
      </c>
      <c r="D6" s="158"/>
      <c r="E6" s="159" t="s">
        <v>295</v>
      </c>
      <c r="F6" s="158"/>
      <c r="G6" s="159" t="s">
        <v>291</v>
      </c>
      <c r="H6" s="158"/>
      <c r="I6" s="159" t="s">
        <v>287</v>
      </c>
      <c r="J6" s="158"/>
      <c r="K6" s="159" t="s">
        <v>282</v>
      </c>
      <c r="L6" s="158"/>
      <c r="M6" s="159">
        <v>2023</v>
      </c>
      <c r="N6" s="158"/>
      <c r="O6" s="159" t="s">
        <v>270</v>
      </c>
      <c r="P6" s="158"/>
      <c r="Q6" s="159" t="s">
        <v>230</v>
      </c>
      <c r="R6" s="158"/>
      <c r="S6" s="159" t="s">
        <v>75</v>
      </c>
      <c r="T6" s="160"/>
      <c r="U6" s="159">
        <v>2022</v>
      </c>
      <c r="V6" s="160"/>
      <c r="W6" s="159" t="s">
        <v>145</v>
      </c>
      <c r="X6" s="160"/>
      <c r="Y6" s="159" t="s">
        <v>146</v>
      </c>
      <c r="Z6" s="160"/>
      <c r="AA6" s="159" t="s">
        <v>76</v>
      </c>
      <c r="AB6" s="160"/>
      <c r="AC6" s="159">
        <v>2021</v>
      </c>
      <c r="AD6" s="158"/>
      <c r="AE6" s="159" t="s">
        <v>148</v>
      </c>
      <c r="AF6" s="160"/>
      <c r="AG6" s="159" t="s">
        <v>147</v>
      </c>
      <c r="AH6" s="160"/>
      <c r="AI6" s="159" t="s">
        <v>127</v>
      </c>
      <c r="AJ6" s="160"/>
      <c r="AK6" s="159">
        <v>2020</v>
      </c>
      <c r="AL6" s="158"/>
      <c r="AM6" s="159" t="s">
        <v>149</v>
      </c>
      <c r="AN6" s="160"/>
      <c r="AO6" s="159" t="s">
        <v>150</v>
      </c>
      <c r="AP6" s="160"/>
      <c r="AQ6" s="159" t="s">
        <v>132</v>
      </c>
      <c r="AR6" s="160"/>
      <c r="AS6" s="159">
        <v>2019</v>
      </c>
      <c r="AT6" s="158"/>
      <c r="AU6" s="159" t="s">
        <v>151</v>
      </c>
      <c r="AV6" s="160"/>
      <c r="AW6" s="159" t="s">
        <v>152</v>
      </c>
      <c r="AX6" s="160"/>
      <c r="AY6" s="159" t="s">
        <v>136</v>
      </c>
      <c r="AZ6" s="160"/>
      <c r="BA6" s="159">
        <v>2018</v>
      </c>
    </row>
    <row r="7" spans="1:53" s="58" customFormat="1" ht="14.15" customHeight="1" x14ac:dyDescent="0.3">
      <c r="A7" s="57" t="s">
        <v>80</v>
      </c>
      <c r="B7" s="57"/>
      <c r="C7" s="253"/>
      <c r="D7" s="57"/>
      <c r="F7" s="57"/>
      <c r="L7" s="57"/>
      <c r="M7" s="253"/>
      <c r="N7" s="57"/>
      <c r="O7" s="57"/>
      <c r="P7" s="57"/>
      <c r="U7" s="95"/>
      <c r="AC7" s="95"/>
      <c r="AD7" s="57"/>
      <c r="AK7" s="95"/>
      <c r="AL7" s="57"/>
      <c r="AS7" s="95"/>
      <c r="AT7" s="57"/>
      <c r="BA7" s="95"/>
    </row>
    <row r="8" spans="1:53" s="60" customFormat="1" ht="14.15" customHeight="1" x14ac:dyDescent="0.3">
      <c r="A8" s="59" t="s">
        <v>81</v>
      </c>
      <c r="B8" s="59"/>
      <c r="C8" s="254"/>
      <c r="D8" s="59"/>
      <c r="F8" s="59"/>
      <c r="H8" s="61"/>
      <c r="J8" s="61"/>
      <c r="L8" s="59"/>
      <c r="M8" s="254"/>
      <c r="N8" s="59"/>
      <c r="O8" s="59"/>
      <c r="P8" s="59"/>
      <c r="R8" s="61"/>
      <c r="T8" s="61"/>
      <c r="U8" s="96"/>
      <c r="V8" s="61"/>
      <c r="X8" s="61"/>
      <c r="Z8" s="61"/>
      <c r="AB8" s="61"/>
      <c r="AC8" s="96"/>
      <c r="AD8" s="59"/>
      <c r="AF8" s="61"/>
      <c r="AH8" s="61"/>
      <c r="AJ8" s="61"/>
      <c r="AK8" s="96"/>
      <c r="AL8" s="59"/>
      <c r="AN8" s="61"/>
      <c r="AP8" s="61"/>
      <c r="AR8" s="61"/>
      <c r="AS8" s="96"/>
      <c r="AT8" s="59"/>
      <c r="AV8" s="61"/>
      <c r="AX8" s="61"/>
      <c r="AZ8" s="61"/>
      <c r="BA8" s="96"/>
    </row>
    <row r="9" spans="1:53" s="58" customFormat="1" ht="14.15" customHeight="1" x14ac:dyDescent="0.3">
      <c r="A9" s="62" t="s">
        <v>65</v>
      </c>
      <c r="B9" s="62"/>
      <c r="C9" s="255">
        <v>15025</v>
      </c>
      <c r="D9" s="62"/>
      <c r="E9" s="13">
        <f t="shared" ref="E9:E21" si="0">C9-G9-I9-K9</f>
        <v>-7134</v>
      </c>
      <c r="F9" s="62"/>
      <c r="G9" s="63">
        <v>11286</v>
      </c>
      <c r="H9" s="61"/>
      <c r="I9" s="63">
        <v>7370</v>
      </c>
      <c r="J9" s="61"/>
      <c r="K9" s="63">
        <v>3503</v>
      </c>
      <c r="L9" s="62"/>
      <c r="M9" s="255">
        <v>13775</v>
      </c>
      <c r="N9" s="62"/>
      <c r="O9" s="63">
        <v>11041</v>
      </c>
      <c r="P9" s="62"/>
      <c r="Q9" s="63">
        <v>6690</v>
      </c>
      <c r="R9" s="61"/>
      <c r="S9" s="63">
        <v>2892</v>
      </c>
      <c r="T9" s="61"/>
      <c r="U9" s="97">
        <v>14556</v>
      </c>
      <c r="V9" s="61"/>
      <c r="W9" s="63">
        <v>10933</v>
      </c>
      <c r="X9" s="61"/>
      <c r="Y9" s="63">
        <v>7173</v>
      </c>
      <c r="Z9" s="61"/>
      <c r="AA9" s="63">
        <v>3889</v>
      </c>
      <c r="AB9" s="61"/>
      <c r="AC9" s="97">
        <v>13240</v>
      </c>
      <c r="AD9" s="62"/>
      <c r="AE9" s="63">
        <v>9365</v>
      </c>
      <c r="AF9" s="61"/>
      <c r="AG9" s="63">
        <v>6701</v>
      </c>
      <c r="AH9" s="61"/>
      <c r="AI9" s="63">
        <v>2406</v>
      </c>
      <c r="AJ9" s="61"/>
      <c r="AK9" s="97">
        <v>7535</v>
      </c>
      <c r="AL9" s="62"/>
      <c r="AM9" s="63">
        <v>3595</v>
      </c>
      <c r="AN9" s="61"/>
      <c r="AO9" s="63">
        <v>1647</v>
      </c>
      <c r="AP9" s="61"/>
      <c r="AQ9" s="63">
        <v>1059</v>
      </c>
      <c r="AR9" s="61"/>
      <c r="AS9" s="97">
        <v>10730</v>
      </c>
      <c r="AT9" s="62"/>
      <c r="AU9" s="63">
        <v>7028</v>
      </c>
      <c r="AV9" s="61"/>
      <c r="AW9" s="63">
        <v>5040</v>
      </c>
      <c r="AX9" s="61"/>
      <c r="AY9" s="63">
        <v>2425</v>
      </c>
      <c r="AZ9" s="61"/>
      <c r="BA9" s="97">
        <v>9819</v>
      </c>
    </row>
    <row r="10" spans="1:53" s="58" customFormat="1" ht="14.15" customHeight="1" x14ac:dyDescent="0.3">
      <c r="A10" s="62" t="s">
        <v>58</v>
      </c>
      <c r="B10" s="62"/>
      <c r="C10" s="255">
        <v>-15369</v>
      </c>
      <c r="D10" s="62"/>
      <c r="E10" s="13">
        <f t="shared" si="0"/>
        <v>7243</v>
      </c>
      <c r="F10" s="62"/>
      <c r="G10" s="63">
        <v>-11488</v>
      </c>
      <c r="H10" s="61"/>
      <c r="I10" s="63">
        <v>-7494</v>
      </c>
      <c r="J10" s="61"/>
      <c r="K10" s="63">
        <v>-3630</v>
      </c>
      <c r="L10" s="62"/>
      <c r="M10" s="255">
        <v>-12330</v>
      </c>
      <c r="N10" s="62"/>
      <c r="O10" s="63">
        <v>-9393</v>
      </c>
      <c r="P10" s="62"/>
      <c r="Q10" s="63">
        <v>-6195</v>
      </c>
      <c r="R10" s="61"/>
      <c r="S10" s="63">
        <v>-2848</v>
      </c>
      <c r="T10" s="61"/>
      <c r="U10" s="97">
        <v>-11479</v>
      </c>
      <c r="V10" s="61"/>
      <c r="W10" s="63">
        <v>-8606</v>
      </c>
      <c r="X10" s="61"/>
      <c r="Y10" s="63">
        <v>-5511</v>
      </c>
      <c r="Z10" s="61"/>
      <c r="AA10" s="63">
        <v>-2663</v>
      </c>
      <c r="AB10" s="61"/>
      <c r="AC10" s="97">
        <v>-10397</v>
      </c>
      <c r="AD10" s="62"/>
      <c r="AE10" s="63">
        <v>-7849</v>
      </c>
      <c r="AF10" s="61"/>
      <c r="AG10" s="63">
        <v>-5474</v>
      </c>
      <c r="AH10" s="61"/>
      <c r="AI10" s="63">
        <v>-2194</v>
      </c>
      <c r="AJ10" s="61"/>
      <c r="AK10" s="97">
        <v>-6980</v>
      </c>
      <c r="AL10" s="62"/>
      <c r="AM10" s="63">
        <v>-3612</v>
      </c>
      <c r="AN10" s="61"/>
      <c r="AO10" s="63">
        <v>-1902</v>
      </c>
      <c r="AP10" s="61"/>
      <c r="AQ10" s="63">
        <v>-1274</v>
      </c>
      <c r="AR10" s="61"/>
      <c r="AS10" s="97">
        <v>-10272</v>
      </c>
      <c r="AT10" s="62"/>
      <c r="AU10" s="63">
        <v>-7020</v>
      </c>
      <c r="AV10" s="61"/>
      <c r="AW10" s="63">
        <v>-5084</v>
      </c>
      <c r="AX10" s="61"/>
      <c r="AY10" s="63">
        <v>-2624</v>
      </c>
      <c r="AZ10" s="61"/>
      <c r="BA10" s="97">
        <v>-9537</v>
      </c>
    </row>
    <row r="11" spans="1:53" s="58" customFormat="1" ht="14.15" customHeight="1" x14ac:dyDescent="0.3">
      <c r="A11" s="64" t="s">
        <v>34</v>
      </c>
      <c r="B11" s="64"/>
      <c r="C11" s="255">
        <v>181</v>
      </c>
      <c r="D11" s="64"/>
      <c r="E11" s="13">
        <f t="shared" si="0"/>
        <v>170</v>
      </c>
      <c r="F11" s="64"/>
      <c r="G11" s="63">
        <v>70</v>
      </c>
      <c r="H11" s="61"/>
      <c r="I11" s="63">
        <v>-45</v>
      </c>
      <c r="J11" s="61"/>
      <c r="K11" s="63">
        <v>-14</v>
      </c>
      <c r="L11" s="64"/>
      <c r="M11" s="255">
        <v>281</v>
      </c>
      <c r="N11" s="64"/>
      <c r="O11" s="63">
        <v>75</v>
      </c>
      <c r="P11" s="64"/>
      <c r="Q11" s="63">
        <v>61</v>
      </c>
      <c r="R11" s="61"/>
      <c r="S11" s="63">
        <v>12</v>
      </c>
      <c r="T11" s="61"/>
      <c r="U11" s="97">
        <v>18</v>
      </c>
      <c r="V11" s="61"/>
      <c r="W11" s="63">
        <v>-425</v>
      </c>
      <c r="X11" s="61"/>
      <c r="Y11" s="63">
        <v>-13</v>
      </c>
      <c r="Z11" s="61"/>
      <c r="AA11" s="63">
        <v>-13</v>
      </c>
      <c r="AB11" s="61"/>
      <c r="AC11" s="97">
        <v>443</v>
      </c>
      <c r="AD11" s="64"/>
      <c r="AE11" s="63">
        <v>59</v>
      </c>
      <c r="AF11" s="61"/>
      <c r="AG11" s="63">
        <v>10</v>
      </c>
      <c r="AH11" s="61"/>
      <c r="AI11" s="63">
        <v>7</v>
      </c>
      <c r="AJ11" s="61"/>
      <c r="AK11" s="97">
        <v>96</v>
      </c>
      <c r="AL11" s="64"/>
      <c r="AM11" s="63">
        <v>81</v>
      </c>
      <c r="AN11" s="61"/>
      <c r="AO11" s="63">
        <v>34</v>
      </c>
      <c r="AP11" s="61"/>
      <c r="AQ11" s="63">
        <v>119</v>
      </c>
      <c r="AR11" s="61"/>
      <c r="AS11" s="97">
        <v>221</v>
      </c>
      <c r="AT11" s="64"/>
      <c r="AU11" s="63">
        <v>191</v>
      </c>
      <c r="AV11" s="61"/>
      <c r="AW11" s="63">
        <v>168</v>
      </c>
      <c r="AX11" s="61"/>
      <c r="AY11" s="63">
        <v>167</v>
      </c>
      <c r="AZ11" s="61"/>
      <c r="BA11" s="97">
        <v>223</v>
      </c>
    </row>
    <row r="12" spans="1:53" s="58" customFormat="1" ht="14.15" customHeight="1" x14ac:dyDescent="0.3">
      <c r="A12" s="64" t="s">
        <v>82</v>
      </c>
      <c r="B12" s="64"/>
      <c r="C12" s="255">
        <v>1520</v>
      </c>
      <c r="D12" s="64"/>
      <c r="E12" s="13">
        <f t="shared" si="0"/>
        <v>-1003</v>
      </c>
      <c r="F12" s="64"/>
      <c r="G12" s="63">
        <v>1251</v>
      </c>
      <c r="I12" s="63">
        <v>883</v>
      </c>
      <c r="K12" s="63">
        <v>389</v>
      </c>
      <c r="L12" s="64"/>
      <c r="M12" s="255">
        <v>1703</v>
      </c>
      <c r="N12" s="64"/>
      <c r="O12" s="63">
        <v>1404</v>
      </c>
      <c r="P12" s="64"/>
      <c r="Q12" s="63">
        <v>907</v>
      </c>
      <c r="S12" s="63">
        <v>468</v>
      </c>
      <c r="U12" s="97">
        <v>1737</v>
      </c>
      <c r="W12" s="63">
        <v>1006</v>
      </c>
      <c r="Y12" s="63">
        <v>561</v>
      </c>
      <c r="AA12" s="63">
        <v>348</v>
      </c>
      <c r="AC12" s="97">
        <v>-63</v>
      </c>
      <c r="AD12" s="64"/>
      <c r="AE12" s="63">
        <v>298</v>
      </c>
      <c r="AG12" s="63">
        <v>129</v>
      </c>
      <c r="AI12" s="63">
        <v>47</v>
      </c>
      <c r="AK12" s="97">
        <v>30</v>
      </c>
      <c r="AL12" s="64"/>
      <c r="AM12" s="63">
        <v>341</v>
      </c>
      <c r="AO12" s="63">
        <v>296</v>
      </c>
      <c r="AQ12" s="63">
        <v>224</v>
      </c>
      <c r="AS12" s="97">
        <v>110</v>
      </c>
      <c r="AT12" s="64"/>
      <c r="AU12" s="63">
        <v>173</v>
      </c>
      <c r="AW12" s="63">
        <v>94</v>
      </c>
      <c r="AY12" s="63">
        <v>50</v>
      </c>
      <c r="BA12" s="97">
        <v>249</v>
      </c>
    </row>
    <row r="13" spans="1:53" s="58" customFormat="1" ht="14.15" customHeight="1" x14ac:dyDescent="0.3">
      <c r="A13" s="64" t="s">
        <v>83</v>
      </c>
      <c r="B13" s="64"/>
      <c r="C13" s="255">
        <v>1231</v>
      </c>
      <c r="D13" s="64"/>
      <c r="E13" s="13">
        <f t="shared" si="0"/>
        <v>-636</v>
      </c>
      <c r="F13" s="64"/>
      <c r="G13" s="63">
        <v>936</v>
      </c>
      <c r="I13" s="63">
        <v>628</v>
      </c>
      <c r="K13" s="63">
        <v>303</v>
      </c>
      <c r="L13" s="64"/>
      <c r="M13" s="255">
        <v>1176</v>
      </c>
      <c r="N13" s="64"/>
      <c r="O13" s="63">
        <v>803</v>
      </c>
      <c r="P13" s="64"/>
      <c r="Q13" s="63">
        <v>554</v>
      </c>
      <c r="S13" s="63">
        <v>259</v>
      </c>
      <c r="U13" s="97">
        <v>855</v>
      </c>
      <c r="W13" s="63">
        <v>626</v>
      </c>
      <c r="Y13" s="63">
        <v>414</v>
      </c>
      <c r="AA13" s="63">
        <v>194</v>
      </c>
      <c r="AC13" s="97">
        <v>722</v>
      </c>
      <c r="AD13" s="64"/>
      <c r="AE13" s="63">
        <v>541</v>
      </c>
      <c r="AG13" s="63">
        <v>358</v>
      </c>
      <c r="AI13" s="63">
        <v>178</v>
      </c>
      <c r="AK13" s="97">
        <v>627</v>
      </c>
      <c r="AL13" s="64"/>
      <c r="AM13" s="63">
        <v>448</v>
      </c>
      <c r="AO13" s="63">
        <v>283</v>
      </c>
      <c r="AQ13" s="63">
        <v>142</v>
      </c>
      <c r="AS13" s="97">
        <v>726</v>
      </c>
      <c r="AT13" s="64"/>
      <c r="AU13" s="63">
        <v>477</v>
      </c>
      <c r="AW13" s="63">
        <v>322</v>
      </c>
      <c r="AY13" s="63">
        <v>167</v>
      </c>
      <c r="BA13" s="97">
        <v>825</v>
      </c>
    </row>
    <row r="14" spans="1:53" s="58" customFormat="1" ht="14.15" customHeight="1" x14ac:dyDescent="0.3">
      <c r="A14" s="64" t="s">
        <v>84</v>
      </c>
      <c r="B14" s="64"/>
      <c r="C14" s="255">
        <v>-520</v>
      </c>
      <c r="D14" s="64"/>
      <c r="E14" s="13">
        <f t="shared" si="0"/>
        <v>358</v>
      </c>
      <c r="F14" s="64"/>
      <c r="G14" s="63">
        <v>-495</v>
      </c>
      <c r="I14" s="63">
        <v>-341</v>
      </c>
      <c r="K14" s="63">
        <v>-42</v>
      </c>
      <c r="L14" s="64"/>
      <c r="M14" s="255">
        <v>-769</v>
      </c>
      <c r="N14" s="64"/>
      <c r="O14" s="63">
        <v>-696</v>
      </c>
      <c r="P14" s="64"/>
      <c r="Q14" s="63">
        <v>-490</v>
      </c>
      <c r="S14" s="63">
        <v>-242</v>
      </c>
      <c r="U14" s="97">
        <v>-598</v>
      </c>
      <c r="W14" s="63">
        <v>-403</v>
      </c>
      <c r="Y14" s="63">
        <v>-227</v>
      </c>
      <c r="AA14" s="63">
        <v>-71</v>
      </c>
      <c r="AC14" s="97">
        <v>-129</v>
      </c>
      <c r="AD14" s="64"/>
      <c r="AE14" s="63">
        <v>-93</v>
      </c>
      <c r="AG14" s="63">
        <v>-85</v>
      </c>
      <c r="AI14" s="63">
        <v>-18</v>
      </c>
      <c r="AK14" s="97">
        <v>-117</v>
      </c>
      <c r="AL14" s="64"/>
      <c r="AM14" s="63">
        <v>-137</v>
      </c>
      <c r="AO14" s="63">
        <v>-121</v>
      </c>
      <c r="AQ14" s="63">
        <v>-69</v>
      </c>
      <c r="AS14" s="97">
        <v>-126</v>
      </c>
      <c r="AT14" s="64"/>
      <c r="AU14" s="63">
        <v>-109</v>
      </c>
      <c r="AW14" s="63">
        <v>-97</v>
      </c>
      <c r="AY14" s="63">
        <v>-19</v>
      </c>
      <c r="BA14" s="97">
        <v>-148</v>
      </c>
    </row>
    <row r="15" spans="1:53" s="58" customFormat="1" ht="14.15" customHeight="1" x14ac:dyDescent="0.3">
      <c r="A15" s="64" t="s">
        <v>85</v>
      </c>
      <c r="B15" s="64"/>
      <c r="C15" s="255">
        <v>8</v>
      </c>
      <c r="D15" s="64"/>
      <c r="E15" s="13">
        <f t="shared" si="0"/>
        <v>-21</v>
      </c>
      <c r="F15" s="64"/>
      <c r="G15" s="63">
        <v>14</v>
      </c>
      <c r="I15" s="63">
        <v>10</v>
      </c>
      <c r="K15" s="63">
        <v>5</v>
      </c>
      <c r="L15" s="64"/>
      <c r="M15" s="255">
        <v>25</v>
      </c>
      <c r="N15" s="64"/>
      <c r="O15" s="63">
        <v>10</v>
      </c>
      <c r="P15" s="64"/>
      <c r="Q15" s="63">
        <v>12</v>
      </c>
      <c r="S15" s="63">
        <v>6</v>
      </c>
      <c r="U15" s="97">
        <v>27</v>
      </c>
      <c r="W15" s="63">
        <v>11</v>
      </c>
      <c r="Y15" s="63">
        <v>17</v>
      </c>
      <c r="AA15" s="63">
        <v>4</v>
      </c>
      <c r="AC15" s="97">
        <v>21</v>
      </c>
      <c r="AD15" s="64"/>
      <c r="AE15" s="63">
        <v>11</v>
      </c>
      <c r="AG15" s="63">
        <v>9</v>
      </c>
      <c r="AI15" s="63">
        <v>3</v>
      </c>
      <c r="AK15" s="97">
        <v>25</v>
      </c>
      <c r="AL15" s="64"/>
      <c r="AM15" s="63">
        <v>27</v>
      </c>
      <c r="AO15" s="63">
        <v>28</v>
      </c>
      <c r="AQ15" s="63">
        <v>3</v>
      </c>
      <c r="AS15" s="97">
        <v>11</v>
      </c>
      <c r="AT15" s="64"/>
      <c r="AU15" s="63">
        <v>7</v>
      </c>
      <c r="AW15" s="63">
        <v>5</v>
      </c>
      <c r="AY15" s="63">
        <v>4</v>
      </c>
      <c r="BA15" s="97">
        <v>3</v>
      </c>
    </row>
    <row r="16" spans="1:53" s="58" customFormat="1" ht="14.15" customHeight="1" collapsed="1" x14ac:dyDescent="0.3">
      <c r="A16" s="64" t="s">
        <v>86</v>
      </c>
      <c r="B16" s="64"/>
      <c r="C16" s="255">
        <v>-121</v>
      </c>
      <c r="D16" s="64"/>
      <c r="E16" s="13">
        <f t="shared" si="0"/>
        <v>-121</v>
      </c>
      <c r="F16" s="64"/>
      <c r="G16" s="63">
        <v>0</v>
      </c>
      <c r="I16" s="63">
        <v>0</v>
      </c>
      <c r="K16" s="63">
        <v>0</v>
      </c>
      <c r="L16" s="64"/>
      <c r="M16" s="255">
        <v>-409</v>
      </c>
      <c r="N16" s="64"/>
      <c r="O16" s="63">
        <v>-409</v>
      </c>
      <c r="P16" s="64"/>
      <c r="Q16" s="63">
        <v>-409</v>
      </c>
      <c r="S16" s="63">
        <v>0</v>
      </c>
      <c r="U16" s="97">
        <v>-2551</v>
      </c>
      <c r="W16" s="63">
        <v>-1501</v>
      </c>
      <c r="Y16" s="63">
        <v>-1187</v>
      </c>
      <c r="AA16" s="63">
        <v>-1187</v>
      </c>
      <c r="AC16" s="97">
        <v>-903</v>
      </c>
      <c r="AD16" s="64"/>
      <c r="AE16" s="63">
        <v>0</v>
      </c>
      <c r="AG16" s="63">
        <v>0</v>
      </c>
      <c r="AI16" s="63">
        <v>0</v>
      </c>
      <c r="AK16" s="97">
        <v>69</v>
      </c>
      <c r="AL16" s="64"/>
      <c r="AM16" s="63">
        <v>31</v>
      </c>
      <c r="AO16" s="63">
        <v>0</v>
      </c>
      <c r="AQ16" s="63">
        <v>0</v>
      </c>
      <c r="AS16" s="97">
        <v>-317</v>
      </c>
      <c r="AT16" s="64"/>
      <c r="AU16" s="63">
        <v>-27</v>
      </c>
      <c r="AW16" s="63">
        <v>-27</v>
      </c>
      <c r="AY16" s="63">
        <v>0</v>
      </c>
      <c r="BA16" s="97">
        <v>-502</v>
      </c>
    </row>
    <row r="17" spans="1:53" s="58" customFormat="1" ht="14.15" customHeight="1" x14ac:dyDescent="0.3">
      <c r="A17" s="64" t="s">
        <v>277</v>
      </c>
      <c r="B17" s="64"/>
      <c r="C17" s="255">
        <v>129</v>
      </c>
      <c r="D17" s="64"/>
      <c r="E17" s="13">
        <f t="shared" si="0"/>
        <v>100</v>
      </c>
      <c r="F17" s="64"/>
      <c r="G17" s="63">
        <v>96</v>
      </c>
      <c r="I17" s="63">
        <v>-10</v>
      </c>
      <c r="K17" s="63">
        <v>-57</v>
      </c>
      <c r="L17" s="64"/>
      <c r="M17" s="255">
        <v>-1117</v>
      </c>
      <c r="N17" s="64"/>
      <c r="O17" s="63">
        <v>-1039</v>
      </c>
      <c r="P17" s="64"/>
      <c r="Q17" s="63">
        <v>-79</v>
      </c>
      <c r="S17" s="63">
        <v>12</v>
      </c>
      <c r="U17" s="97">
        <v>-489</v>
      </c>
      <c r="W17" s="63">
        <v>-522</v>
      </c>
      <c r="Y17" s="63">
        <v>-336</v>
      </c>
      <c r="AA17" s="63">
        <v>-22</v>
      </c>
      <c r="AC17" s="97"/>
      <c r="AD17" s="64"/>
      <c r="AE17" s="63"/>
      <c r="AG17" s="63"/>
      <c r="AI17" s="63"/>
      <c r="AK17" s="97"/>
      <c r="AL17" s="64"/>
      <c r="AM17" s="63"/>
      <c r="AO17" s="63"/>
      <c r="AQ17" s="63"/>
      <c r="AS17" s="97"/>
      <c r="AT17" s="64"/>
      <c r="AU17" s="63"/>
      <c r="AW17" s="63"/>
      <c r="AY17" s="63"/>
      <c r="BA17" s="97"/>
    </row>
    <row r="18" spans="1:53" s="58" customFormat="1" ht="14.15" customHeight="1" x14ac:dyDescent="0.3">
      <c r="A18" s="64" t="s">
        <v>182</v>
      </c>
      <c r="B18" s="64"/>
      <c r="C18" s="255">
        <v>-4</v>
      </c>
      <c r="D18" s="64"/>
      <c r="E18" s="13">
        <f t="shared" si="0"/>
        <v>4</v>
      </c>
      <c r="F18" s="64"/>
      <c r="G18" s="63">
        <v>0</v>
      </c>
      <c r="I18" s="63">
        <v>-4</v>
      </c>
      <c r="K18" s="63">
        <v>-4</v>
      </c>
      <c r="L18" s="64"/>
      <c r="M18" s="255">
        <v>-116</v>
      </c>
      <c r="N18" s="64"/>
      <c r="O18" s="63">
        <v>95</v>
      </c>
      <c r="P18" s="64"/>
      <c r="Q18" s="63">
        <v>94</v>
      </c>
      <c r="S18" s="63">
        <v>93</v>
      </c>
      <c r="U18" s="97">
        <v>0</v>
      </c>
      <c r="W18" s="63">
        <v>0</v>
      </c>
      <c r="Y18" s="63">
        <v>0</v>
      </c>
      <c r="AA18" s="63">
        <v>0</v>
      </c>
      <c r="AC18" s="97">
        <v>-597</v>
      </c>
      <c r="AD18" s="64"/>
      <c r="AE18" s="63">
        <v>-597</v>
      </c>
      <c r="AG18" s="63">
        <v>-518</v>
      </c>
      <c r="AI18" s="63">
        <v>0</v>
      </c>
      <c r="AK18" s="97">
        <v>0</v>
      </c>
      <c r="AL18" s="64"/>
      <c r="AM18" s="63">
        <v>0</v>
      </c>
      <c r="AO18" s="63">
        <v>0</v>
      </c>
      <c r="AQ18" s="63">
        <v>0</v>
      </c>
      <c r="AS18" s="97">
        <v>0</v>
      </c>
      <c r="AT18" s="64"/>
      <c r="AU18" s="63">
        <v>0</v>
      </c>
      <c r="AW18" s="63">
        <v>0</v>
      </c>
      <c r="AY18" s="63">
        <v>0</v>
      </c>
      <c r="BA18" s="97">
        <v>0</v>
      </c>
    </row>
    <row r="19" spans="1:53" s="58" customFormat="1" ht="14.15" customHeight="1" x14ac:dyDescent="0.3">
      <c r="A19" s="64" t="s">
        <v>183</v>
      </c>
      <c r="B19" s="64"/>
      <c r="C19" s="255">
        <v>0</v>
      </c>
      <c r="D19" s="64"/>
      <c r="E19" s="13">
        <f t="shared" si="0"/>
        <v>0</v>
      </c>
      <c r="F19" s="64"/>
      <c r="G19" s="63">
        <v>0</v>
      </c>
      <c r="I19" s="63">
        <v>0</v>
      </c>
      <c r="K19" s="63">
        <v>0</v>
      </c>
      <c r="L19" s="64"/>
      <c r="M19" s="255">
        <v>0</v>
      </c>
      <c r="N19" s="64"/>
      <c r="O19" s="63">
        <v>0</v>
      </c>
      <c r="P19" s="64"/>
      <c r="Q19" s="63">
        <v>0</v>
      </c>
      <c r="S19" s="63">
        <v>0</v>
      </c>
      <c r="U19" s="97">
        <v>0</v>
      </c>
      <c r="W19" s="63">
        <v>0</v>
      </c>
      <c r="Y19" s="63">
        <v>0</v>
      </c>
      <c r="AA19" s="63">
        <v>0</v>
      </c>
      <c r="AC19" s="97">
        <v>-142</v>
      </c>
      <c r="AD19" s="64"/>
      <c r="AE19" s="63">
        <v>-144</v>
      </c>
      <c r="AG19" s="63">
        <v>-142</v>
      </c>
      <c r="AI19" s="63">
        <v>0</v>
      </c>
      <c r="AK19" s="97">
        <v>0</v>
      </c>
      <c r="AL19" s="64"/>
      <c r="AM19" s="63">
        <v>0</v>
      </c>
      <c r="AO19" s="63">
        <v>0</v>
      </c>
      <c r="AQ19" s="63">
        <v>0</v>
      </c>
      <c r="AS19" s="97">
        <v>0</v>
      </c>
      <c r="AT19" s="64"/>
      <c r="AU19" s="63">
        <v>0</v>
      </c>
      <c r="AW19" s="63">
        <v>0</v>
      </c>
      <c r="AY19" s="63">
        <v>0</v>
      </c>
      <c r="BA19" s="97">
        <v>0</v>
      </c>
    </row>
    <row r="20" spans="1:53" s="58" customFormat="1" ht="14.15" customHeight="1" x14ac:dyDescent="0.3">
      <c r="A20" s="64" t="s">
        <v>87</v>
      </c>
      <c r="B20" s="64"/>
      <c r="C20" s="255">
        <v>0</v>
      </c>
      <c r="D20" s="64"/>
      <c r="E20" s="13">
        <f t="shared" si="0"/>
        <v>0</v>
      </c>
      <c r="F20" s="64"/>
      <c r="G20" s="63">
        <v>0</v>
      </c>
      <c r="I20" s="63">
        <v>0</v>
      </c>
      <c r="K20" s="63">
        <v>0</v>
      </c>
      <c r="L20" s="64"/>
      <c r="M20" s="255">
        <v>0</v>
      </c>
      <c r="N20" s="64"/>
      <c r="O20" s="63">
        <v>0</v>
      </c>
      <c r="P20" s="64"/>
      <c r="Q20" s="63">
        <v>0</v>
      </c>
      <c r="S20" s="63">
        <v>0</v>
      </c>
      <c r="U20" s="97">
        <v>0</v>
      </c>
      <c r="W20" s="63">
        <v>0</v>
      </c>
      <c r="Y20" s="63">
        <v>0</v>
      </c>
      <c r="AA20" s="63">
        <v>0</v>
      </c>
      <c r="AC20" s="97">
        <v>0</v>
      </c>
      <c r="AD20" s="64"/>
      <c r="AE20" s="63">
        <v>0</v>
      </c>
      <c r="AG20" s="63">
        <v>0</v>
      </c>
      <c r="AI20" s="63">
        <v>0</v>
      </c>
      <c r="AK20" s="97">
        <v>0</v>
      </c>
      <c r="AL20" s="64"/>
      <c r="AM20" s="63">
        <v>0</v>
      </c>
      <c r="AO20" s="63">
        <v>0</v>
      </c>
      <c r="AQ20" s="63">
        <v>0</v>
      </c>
      <c r="AS20" s="97">
        <v>0</v>
      </c>
      <c r="AT20" s="64"/>
      <c r="AU20" s="63">
        <v>0</v>
      </c>
      <c r="AW20" s="63">
        <v>0</v>
      </c>
      <c r="AY20" s="63">
        <v>0</v>
      </c>
      <c r="BA20" s="97">
        <v>0</v>
      </c>
    </row>
    <row r="21" spans="1:53" s="58" customFormat="1" ht="14.15" customHeight="1" x14ac:dyDescent="0.3">
      <c r="A21" s="64" t="s">
        <v>88</v>
      </c>
      <c r="B21" s="64"/>
      <c r="C21" s="255">
        <v>-9</v>
      </c>
      <c r="D21" s="64"/>
      <c r="E21" s="13">
        <f t="shared" si="0"/>
        <v>-26</v>
      </c>
      <c r="F21" s="64"/>
      <c r="G21" s="63">
        <v>7</v>
      </c>
      <c r="I21" s="63">
        <v>6</v>
      </c>
      <c r="K21" s="63">
        <v>4</v>
      </c>
      <c r="L21" s="64"/>
      <c r="M21" s="255">
        <v>25</v>
      </c>
      <c r="N21" s="64"/>
      <c r="O21" s="63">
        <v>8</v>
      </c>
      <c r="P21" s="64"/>
      <c r="Q21" s="63">
        <v>5</v>
      </c>
      <c r="S21" s="63">
        <v>2</v>
      </c>
      <c r="U21" s="97">
        <v>7</v>
      </c>
      <c r="W21" s="63">
        <v>5</v>
      </c>
      <c r="Y21" s="63">
        <v>2</v>
      </c>
      <c r="AA21" s="63">
        <v>0</v>
      </c>
      <c r="AC21" s="97">
        <v>5</v>
      </c>
      <c r="AD21" s="64"/>
      <c r="AE21" s="63">
        <v>4</v>
      </c>
      <c r="AG21" s="63">
        <v>4</v>
      </c>
      <c r="AI21" s="63">
        <v>21</v>
      </c>
      <c r="AK21" s="97">
        <v>-63</v>
      </c>
      <c r="AL21" s="64"/>
      <c r="AM21" s="63">
        <v>-66</v>
      </c>
      <c r="AO21" s="63">
        <v>-33</v>
      </c>
      <c r="AQ21" s="63">
        <v>-13</v>
      </c>
      <c r="AS21" s="97">
        <v>184</v>
      </c>
      <c r="AT21" s="64"/>
      <c r="AU21" s="63">
        <v>64</v>
      </c>
      <c r="AW21" s="63">
        <v>36</v>
      </c>
      <c r="AY21" s="63">
        <v>21</v>
      </c>
      <c r="BA21" s="97">
        <v>220</v>
      </c>
    </row>
    <row r="22" spans="1:53" s="58" customFormat="1" ht="14.15" customHeight="1" x14ac:dyDescent="0.3">
      <c r="A22" s="64"/>
      <c r="B22" s="64"/>
      <c r="C22" s="256">
        <f>SUM(C9:C21)</f>
        <v>2071</v>
      </c>
      <c r="D22" s="64"/>
      <c r="E22" s="65">
        <f>SUM(E9:E21)</f>
        <v>-1066</v>
      </c>
      <c r="F22" s="64"/>
      <c r="G22" s="65">
        <f>SUM(G9:G21)</f>
        <v>1677</v>
      </c>
      <c r="I22" s="65">
        <f>SUM(I9:I21)</f>
        <v>1003</v>
      </c>
      <c r="K22" s="65">
        <f>SUM(K9:K21)</f>
        <v>457</v>
      </c>
      <c r="L22" s="64"/>
      <c r="M22" s="256">
        <f>SUM(M9:M21)</f>
        <v>2244</v>
      </c>
      <c r="N22" s="64"/>
      <c r="O22" s="65">
        <f>SUM(O9:O21)</f>
        <v>1899</v>
      </c>
      <c r="P22" s="64"/>
      <c r="Q22" s="65">
        <f>SUM(Q9:Q21)</f>
        <v>1150</v>
      </c>
      <c r="S22" s="65">
        <f>SUM(S9:S21)</f>
        <v>654</v>
      </c>
      <c r="U22" s="98">
        <f>SUM(U9:U21)</f>
        <v>2083</v>
      </c>
      <c r="W22" s="65">
        <f>SUM(W9:W21)</f>
        <v>1124</v>
      </c>
      <c r="Y22" s="65">
        <f>SUM(Y9:Y21)</f>
        <v>893</v>
      </c>
      <c r="AA22" s="65">
        <f>SUM(AA9:AA21)</f>
        <v>479</v>
      </c>
      <c r="AC22" s="98">
        <f>SUM(AC9:AC21)</f>
        <v>2200</v>
      </c>
      <c r="AD22" s="64"/>
      <c r="AE22" s="65">
        <f>SUM(AE9:AE21)</f>
        <v>1595</v>
      </c>
      <c r="AG22" s="65">
        <f>SUM(AG9:AG21)</f>
        <v>992</v>
      </c>
      <c r="AI22" s="65">
        <f>SUM(AI9:AI21)</f>
        <v>450</v>
      </c>
      <c r="AK22" s="98">
        <f>SUM(AK9:AK21)</f>
        <v>1222</v>
      </c>
      <c r="AL22" s="64"/>
      <c r="AM22" s="65">
        <f>SUM(AM9:AM21)</f>
        <v>708</v>
      </c>
      <c r="AO22" s="65">
        <f>SUM(AO9:AO21)</f>
        <v>232</v>
      </c>
      <c r="AQ22" s="65">
        <f>SUM(AQ9:AQ21)</f>
        <v>191</v>
      </c>
      <c r="AS22" s="98">
        <f>SUM(AS9:AS21)</f>
        <v>1267</v>
      </c>
      <c r="AT22" s="64"/>
      <c r="AU22" s="65">
        <f>SUM(AU9:AU21)</f>
        <v>784</v>
      </c>
      <c r="AW22" s="65">
        <f>SUM(AW9:AW21)</f>
        <v>457</v>
      </c>
      <c r="AY22" s="65">
        <f>SUM(AY9:AY21)</f>
        <v>191</v>
      </c>
      <c r="BA22" s="98">
        <f>SUM(BA9:BA21)</f>
        <v>1152</v>
      </c>
    </row>
    <row r="23" spans="1:53" s="58" customFormat="1" ht="14.15" customHeight="1" x14ac:dyDescent="0.3">
      <c r="A23" s="59" t="s">
        <v>89</v>
      </c>
      <c r="B23" s="59"/>
      <c r="C23" s="253"/>
      <c r="D23" s="59"/>
      <c r="F23" s="59"/>
      <c r="L23" s="59"/>
      <c r="M23" s="253"/>
      <c r="N23" s="59"/>
      <c r="P23" s="59"/>
      <c r="U23" s="95"/>
      <c r="AC23" s="95"/>
      <c r="AD23" s="59"/>
      <c r="AK23" s="95"/>
      <c r="AL23" s="59"/>
      <c r="AS23" s="95"/>
      <c r="AT23" s="59"/>
      <c r="BA23" s="95"/>
    </row>
    <row r="24" spans="1:53" s="58" customFormat="1" ht="14.15" customHeight="1" x14ac:dyDescent="0.3">
      <c r="A24" s="66" t="s">
        <v>90</v>
      </c>
      <c r="B24" s="66"/>
      <c r="C24" s="255">
        <v>-147</v>
      </c>
      <c r="D24" s="66"/>
      <c r="E24" s="13">
        <f t="shared" ref="E24:E31" si="1">C24-G24-I24-K24</f>
        <v>608</v>
      </c>
      <c r="F24" s="66"/>
      <c r="G24" s="63">
        <v>-368</v>
      </c>
      <c r="I24" s="63">
        <v>-262</v>
      </c>
      <c r="K24" s="63">
        <v>-125</v>
      </c>
      <c r="L24" s="66"/>
      <c r="M24" s="255">
        <v>259</v>
      </c>
      <c r="N24" s="66"/>
      <c r="O24" s="63">
        <v>222</v>
      </c>
      <c r="P24" s="66"/>
      <c r="Q24" s="63">
        <v>81</v>
      </c>
      <c r="S24" s="63">
        <v>131</v>
      </c>
      <c r="U24" s="97">
        <v>-12</v>
      </c>
      <c r="W24" s="63">
        <v>-99</v>
      </c>
      <c r="Y24" s="63">
        <v>-227</v>
      </c>
      <c r="AA24" s="63">
        <v>-56</v>
      </c>
      <c r="AC24" s="97">
        <v>-216</v>
      </c>
      <c r="AD24" s="66"/>
      <c r="AE24" s="63">
        <v>-300</v>
      </c>
      <c r="AG24" s="63">
        <v>-131</v>
      </c>
      <c r="AI24" s="63">
        <v>-7</v>
      </c>
      <c r="AK24" s="97">
        <v>-116</v>
      </c>
      <c r="AL24" s="66"/>
      <c r="AM24" s="63">
        <v>-160</v>
      </c>
      <c r="AO24" s="63">
        <v>25</v>
      </c>
      <c r="AQ24" s="63">
        <v>59</v>
      </c>
      <c r="AS24" s="97">
        <v>210</v>
      </c>
      <c r="AT24" s="66"/>
      <c r="AU24" s="63">
        <v>136</v>
      </c>
      <c r="AW24" s="63">
        <v>50</v>
      </c>
      <c r="AY24" s="63">
        <v>91</v>
      </c>
      <c r="BA24" s="97">
        <v>-262</v>
      </c>
    </row>
    <row r="25" spans="1:53" s="58" customFormat="1" ht="14.15" customHeight="1" x14ac:dyDescent="0.3">
      <c r="A25" s="66" t="s">
        <v>91</v>
      </c>
      <c r="B25" s="66"/>
      <c r="C25" s="255">
        <v>-74</v>
      </c>
      <c r="D25" s="66"/>
      <c r="E25" s="13">
        <f t="shared" si="1"/>
        <v>139</v>
      </c>
      <c r="F25" s="66"/>
      <c r="G25" s="63">
        <v>-47</v>
      </c>
      <c r="I25" s="63">
        <v>-85</v>
      </c>
      <c r="K25" s="63">
        <v>-81</v>
      </c>
      <c r="L25" s="66"/>
      <c r="M25" s="255">
        <v>112</v>
      </c>
      <c r="N25" s="66"/>
      <c r="O25" s="63">
        <v>-15</v>
      </c>
      <c r="P25" s="66"/>
      <c r="Q25" s="63">
        <v>-40</v>
      </c>
      <c r="S25" s="63">
        <v>-109</v>
      </c>
      <c r="U25" s="97">
        <v>-267</v>
      </c>
      <c r="W25" s="63">
        <v>-358</v>
      </c>
      <c r="Y25" s="63">
        <v>-366</v>
      </c>
      <c r="AA25" s="63">
        <v>-273</v>
      </c>
      <c r="AC25" s="97">
        <v>-540</v>
      </c>
      <c r="AD25" s="66"/>
      <c r="AE25" s="63">
        <v>-317</v>
      </c>
      <c r="AG25" s="63">
        <v>-248</v>
      </c>
      <c r="AI25" s="63">
        <v>-179</v>
      </c>
      <c r="AK25" s="97">
        <v>-23</v>
      </c>
      <c r="AL25" s="66"/>
      <c r="AM25" s="63">
        <v>-2</v>
      </c>
      <c r="AO25" s="63">
        <v>-75</v>
      </c>
      <c r="AQ25" s="63">
        <v>-107</v>
      </c>
      <c r="AS25" s="97">
        <v>43</v>
      </c>
      <c r="AT25" s="66"/>
      <c r="AU25" s="63">
        <v>-33</v>
      </c>
      <c r="AW25" s="63">
        <v>-154</v>
      </c>
      <c r="AY25" s="63">
        <v>-132</v>
      </c>
      <c r="BA25" s="97">
        <v>-43</v>
      </c>
    </row>
    <row r="26" spans="1:53" s="58" customFormat="1" ht="14.15" customHeight="1" x14ac:dyDescent="0.3">
      <c r="A26" s="66" t="s">
        <v>92</v>
      </c>
      <c r="B26" s="66"/>
      <c r="C26" s="255">
        <v>690</v>
      </c>
      <c r="D26" s="66"/>
      <c r="E26" s="13">
        <f t="shared" si="1"/>
        <v>-135</v>
      </c>
      <c r="F26" s="66"/>
      <c r="G26" s="63">
        <v>523</v>
      </c>
      <c r="I26" s="63">
        <v>271</v>
      </c>
      <c r="K26" s="63">
        <v>31</v>
      </c>
      <c r="L26" s="66"/>
      <c r="M26" s="255">
        <v>677</v>
      </c>
      <c r="N26" s="66"/>
      <c r="O26" s="63">
        <v>220</v>
      </c>
      <c r="P26" s="66"/>
      <c r="Q26" s="63">
        <v>115</v>
      </c>
      <c r="S26" s="63">
        <v>-20</v>
      </c>
      <c r="U26" s="97">
        <v>652</v>
      </c>
      <c r="W26" s="63">
        <v>288</v>
      </c>
      <c r="Y26" s="63">
        <v>157</v>
      </c>
      <c r="AA26" s="63">
        <v>-1</v>
      </c>
      <c r="AC26" s="97">
        <v>-313</v>
      </c>
      <c r="AD26" s="66"/>
      <c r="AE26" s="63">
        <v>-347</v>
      </c>
      <c r="AG26" s="63">
        <v>214</v>
      </c>
      <c r="AI26" s="63">
        <v>87</v>
      </c>
      <c r="AK26" s="97">
        <v>172</v>
      </c>
      <c r="AL26" s="66"/>
      <c r="AM26" s="63">
        <v>171</v>
      </c>
      <c r="AO26" s="63">
        <v>-62</v>
      </c>
      <c r="AQ26" s="63">
        <v>-53</v>
      </c>
      <c r="AS26" s="97">
        <v>28</v>
      </c>
      <c r="AT26" s="66"/>
      <c r="AU26" s="63">
        <v>11</v>
      </c>
      <c r="AW26" s="63">
        <v>8</v>
      </c>
      <c r="AY26" s="63">
        <v>-84</v>
      </c>
      <c r="BA26" s="97">
        <v>-15</v>
      </c>
    </row>
    <row r="27" spans="1:53" s="58" customFormat="1" ht="14.15" customHeight="1" x14ac:dyDescent="0.3">
      <c r="A27" s="66" t="s">
        <v>93</v>
      </c>
      <c r="B27" s="66"/>
      <c r="C27" s="255">
        <v>-238</v>
      </c>
      <c r="D27" s="66"/>
      <c r="E27" s="13">
        <f t="shared" si="1"/>
        <v>131</v>
      </c>
      <c r="F27" s="66"/>
      <c r="G27" s="63">
        <v>-306</v>
      </c>
      <c r="I27" s="63">
        <v>-100</v>
      </c>
      <c r="K27" s="63">
        <v>37</v>
      </c>
      <c r="L27" s="66"/>
      <c r="M27" s="255">
        <v>-254</v>
      </c>
      <c r="N27" s="66"/>
      <c r="O27" s="63">
        <v>-383</v>
      </c>
      <c r="P27" s="66"/>
      <c r="Q27" s="63">
        <v>-228</v>
      </c>
      <c r="S27" s="63">
        <v>-345</v>
      </c>
      <c r="U27" s="97">
        <v>-222</v>
      </c>
      <c r="W27" s="63">
        <v>-200</v>
      </c>
      <c r="Y27" s="63">
        <v>-7</v>
      </c>
      <c r="AA27" s="63">
        <v>100</v>
      </c>
      <c r="AC27" s="97">
        <v>341</v>
      </c>
      <c r="AD27" s="66"/>
      <c r="AE27" s="63">
        <v>434</v>
      </c>
      <c r="AG27" s="63">
        <v>-164</v>
      </c>
      <c r="AI27" s="63">
        <v>-48</v>
      </c>
      <c r="AK27" s="97">
        <v>83</v>
      </c>
      <c r="AL27" s="66"/>
      <c r="AM27" s="63">
        <v>127</v>
      </c>
      <c r="AO27" s="63">
        <v>169</v>
      </c>
      <c r="AQ27" s="63">
        <v>223</v>
      </c>
      <c r="AS27" s="97">
        <v>193</v>
      </c>
      <c r="AT27" s="66"/>
      <c r="AU27" s="63">
        <v>204</v>
      </c>
      <c r="AW27" s="63">
        <v>298</v>
      </c>
      <c r="AY27" s="63">
        <v>347</v>
      </c>
      <c r="BA27" s="97">
        <v>383</v>
      </c>
    </row>
    <row r="28" spans="1:53" s="58" customFormat="1" ht="14.15" customHeight="1" x14ac:dyDescent="0.3">
      <c r="A28" s="66" t="s">
        <v>94</v>
      </c>
      <c r="B28" s="66"/>
      <c r="C28" s="255">
        <v>-425</v>
      </c>
      <c r="D28" s="66"/>
      <c r="E28" s="13">
        <f t="shared" si="1"/>
        <v>6</v>
      </c>
      <c r="F28" s="66"/>
      <c r="G28" s="63">
        <v>-288</v>
      </c>
      <c r="I28" s="63">
        <v>-122</v>
      </c>
      <c r="K28" s="63">
        <v>-21</v>
      </c>
      <c r="L28" s="66"/>
      <c r="M28" s="255">
        <v>-766</v>
      </c>
      <c r="N28" s="66"/>
      <c r="O28" s="63">
        <v>-416</v>
      </c>
      <c r="P28" s="66"/>
      <c r="Q28" s="63">
        <v>-188</v>
      </c>
      <c r="S28" s="63">
        <v>-50</v>
      </c>
      <c r="U28" s="97">
        <v>-567</v>
      </c>
      <c r="W28" s="63">
        <v>-424</v>
      </c>
      <c r="Y28" s="63">
        <v>-320</v>
      </c>
      <c r="AA28" s="63">
        <v>-152</v>
      </c>
      <c r="AC28" s="97">
        <v>-253</v>
      </c>
      <c r="AD28" s="66"/>
      <c r="AE28" s="63">
        <v>7</v>
      </c>
      <c r="AG28" s="63">
        <v>-40</v>
      </c>
      <c r="AI28" s="63">
        <v>-23</v>
      </c>
      <c r="AK28" s="97">
        <v>129</v>
      </c>
      <c r="AL28" s="66"/>
      <c r="AM28" s="63">
        <v>55</v>
      </c>
      <c r="AO28" s="63">
        <v>192</v>
      </c>
      <c r="AQ28" s="63">
        <v>36</v>
      </c>
      <c r="AS28" s="97">
        <v>79</v>
      </c>
      <c r="AT28" s="66"/>
      <c r="AU28" s="63">
        <v>-11</v>
      </c>
      <c r="AW28" s="63">
        <v>-13</v>
      </c>
      <c r="AY28" s="63">
        <v>68</v>
      </c>
      <c r="BA28" s="97">
        <v>-91</v>
      </c>
    </row>
    <row r="29" spans="1:53" s="58" customFormat="1" ht="14.15" customHeight="1" x14ac:dyDescent="0.3">
      <c r="A29" s="66" t="s">
        <v>95</v>
      </c>
      <c r="B29" s="67"/>
      <c r="C29" s="255">
        <v>127</v>
      </c>
      <c r="D29" s="67"/>
      <c r="E29" s="13">
        <f t="shared" si="1"/>
        <v>95</v>
      </c>
      <c r="F29" s="67"/>
      <c r="G29" s="63">
        <v>114</v>
      </c>
      <c r="I29" s="63">
        <v>21</v>
      </c>
      <c r="K29" s="63">
        <v>-103</v>
      </c>
      <c r="L29" s="67"/>
      <c r="M29" s="255">
        <v>-58</v>
      </c>
      <c r="N29" s="67"/>
      <c r="O29" s="63">
        <v>-257</v>
      </c>
      <c r="P29" s="67"/>
      <c r="Q29" s="63">
        <v>-132</v>
      </c>
      <c r="S29" s="63">
        <v>-109</v>
      </c>
      <c r="U29" s="97">
        <v>-442</v>
      </c>
      <c r="W29" s="63">
        <v>-318</v>
      </c>
      <c r="Y29" s="63">
        <v>-151</v>
      </c>
      <c r="AA29" s="63">
        <v>-128</v>
      </c>
      <c r="AC29" s="97">
        <v>549</v>
      </c>
      <c r="AD29" s="67"/>
      <c r="AE29" s="63">
        <v>172</v>
      </c>
      <c r="AG29" s="63">
        <v>147</v>
      </c>
      <c r="AI29" s="63">
        <v>58</v>
      </c>
      <c r="AK29" s="97">
        <v>518</v>
      </c>
      <c r="AL29" s="67"/>
      <c r="AM29" s="63">
        <v>271</v>
      </c>
      <c r="AO29" s="63">
        <v>15</v>
      </c>
      <c r="AQ29" s="63">
        <v>12</v>
      </c>
      <c r="AS29" s="97">
        <v>144</v>
      </c>
      <c r="AT29" s="67"/>
      <c r="AU29" s="63">
        <v>17</v>
      </c>
      <c r="AW29" s="63">
        <v>-49</v>
      </c>
      <c r="AY29" s="63">
        <v>-42</v>
      </c>
      <c r="BA29" s="97">
        <v>131</v>
      </c>
    </row>
    <row r="30" spans="1:53" s="58" customFormat="1" ht="14.15" customHeight="1" x14ac:dyDescent="0.3">
      <c r="A30" s="66" t="s">
        <v>96</v>
      </c>
      <c r="B30" s="67"/>
      <c r="C30" s="255">
        <v>-30</v>
      </c>
      <c r="D30" s="67"/>
      <c r="E30" s="13">
        <f t="shared" si="1"/>
        <v>80</v>
      </c>
      <c r="F30" s="67"/>
      <c r="G30" s="63">
        <v>4</v>
      </c>
      <c r="I30" s="63">
        <v>-35</v>
      </c>
      <c r="K30" s="63">
        <v>-79</v>
      </c>
      <c r="L30" s="67"/>
      <c r="M30" s="255">
        <v>16</v>
      </c>
      <c r="N30" s="67"/>
      <c r="O30" s="63">
        <v>39</v>
      </c>
      <c r="P30" s="67"/>
      <c r="Q30" s="63">
        <v>-10</v>
      </c>
      <c r="S30" s="63">
        <v>-41</v>
      </c>
      <c r="U30" s="97">
        <v>-14</v>
      </c>
      <c r="W30" s="63">
        <v>47</v>
      </c>
      <c r="Y30" s="63">
        <v>5</v>
      </c>
      <c r="AA30" s="63">
        <v>-21</v>
      </c>
      <c r="AC30" s="97">
        <v>13</v>
      </c>
      <c r="AD30" s="67"/>
      <c r="AE30" s="63">
        <v>29</v>
      </c>
      <c r="AG30" s="63">
        <v>-4</v>
      </c>
      <c r="AI30" s="63">
        <v>-44</v>
      </c>
      <c r="AK30" s="97">
        <v>60</v>
      </c>
      <c r="AL30" s="67"/>
      <c r="AM30" s="63">
        <v>66</v>
      </c>
      <c r="AO30" s="63">
        <v>26</v>
      </c>
      <c r="AQ30" s="63">
        <v>-9</v>
      </c>
      <c r="AS30" s="97">
        <v>-6</v>
      </c>
      <c r="AT30" s="67"/>
      <c r="AU30" s="63">
        <v>-46</v>
      </c>
      <c r="AW30" s="63">
        <v>-100</v>
      </c>
      <c r="AY30" s="63">
        <v>-107</v>
      </c>
      <c r="BA30" s="97">
        <v>0</v>
      </c>
    </row>
    <row r="31" spans="1:53" s="58" customFormat="1" ht="14.15" customHeight="1" x14ac:dyDescent="0.3">
      <c r="A31" s="66" t="s">
        <v>97</v>
      </c>
      <c r="B31" s="67"/>
      <c r="C31" s="255">
        <v>-96</v>
      </c>
      <c r="D31" s="67"/>
      <c r="E31" s="13">
        <f t="shared" si="1"/>
        <v>-147</v>
      </c>
      <c r="F31" s="67"/>
      <c r="G31" s="63">
        <v>-41</v>
      </c>
      <c r="I31" s="63">
        <v>119</v>
      </c>
      <c r="K31" s="63">
        <v>-27</v>
      </c>
      <c r="L31" s="67"/>
      <c r="M31" s="255">
        <v>-96</v>
      </c>
      <c r="N31" s="67"/>
      <c r="O31" s="63">
        <v>-47</v>
      </c>
      <c r="P31" s="67"/>
      <c r="Q31" s="63">
        <v>2</v>
      </c>
      <c r="S31" s="63">
        <v>-12</v>
      </c>
      <c r="U31" s="97">
        <v>-151</v>
      </c>
      <c r="W31" s="63">
        <v>411</v>
      </c>
      <c r="Y31" s="63">
        <v>68</v>
      </c>
      <c r="AA31" s="63">
        <v>30</v>
      </c>
      <c r="AC31" s="97">
        <v>279</v>
      </c>
      <c r="AD31" s="67"/>
      <c r="AE31" s="63">
        <v>84</v>
      </c>
      <c r="AG31" s="63">
        <v>32</v>
      </c>
      <c r="AI31" s="63">
        <v>47</v>
      </c>
      <c r="AK31" s="97">
        <v>-355</v>
      </c>
      <c r="AL31" s="67"/>
      <c r="AM31" s="63">
        <v>-190</v>
      </c>
      <c r="AO31" s="63">
        <v>-237</v>
      </c>
      <c r="AQ31" s="63">
        <v>-284</v>
      </c>
      <c r="AS31" s="97">
        <v>-627</v>
      </c>
      <c r="AT31" s="67"/>
      <c r="AU31" s="63">
        <v>-539</v>
      </c>
      <c r="AW31" s="63">
        <v>-374</v>
      </c>
      <c r="AY31" s="63">
        <v>-237</v>
      </c>
      <c r="BA31" s="97">
        <v>-1245</v>
      </c>
    </row>
    <row r="32" spans="1:53" s="58" customFormat="1" ht="14.15" customHeight="1" x14ac:dyDescent="0.3">
      <c r="A32" s="67"/>
      <c r="B32" s="67"/>
      <c r="C32" s="256">
        <f>SUM(C24:C31)</f>
        <v>-193</v>
      </c>
      <c r="D32" s="67"/>
      <c r="E32" s="65">
        <f>SUM(E24:E31)</f>
        <v>777</v>
      </c>
      <c r="F32" s="67"/>
      <c r="G32" s="65">
        <f>SUM(G24:G31)</f>
        <v>-409</v>
      </c>
      <c r="I32" s="65">
        <f>SUM(I24:I31)</f>
        <v>-193</v>
      </c>
      <c r="K32" s="65">
        <f>SUM(K24:K31)</f>
        <v>-368</v>
      </c>
      <c r="L32" s="67"/>
      <c r="M32" s="256">
        <f>SUM(M24:M31)</f>
        <v>-110</v>
      </c>
      <c r="N32" s="67"/>
      <c r="O32" s="65">
        <f>SUM(O24:O31)</f>
        <v>-637</v>
      </c>
      <c r="P32" s="67"/>
      <c r="Q32" s="65">
        <f>SUM(Q24:Q31)</f>
        <v>-400</v>
      </c>
      <c r="S32" s="65">
        <f>SUM(S24:S31)</f>
        <v>-555</v>
      </c>
      <c r="U32" s="98">
        <f>SUM(U24:U31)</f>
        <v>-1023</v>
      </c>
      <c r="W32" s="65">
        <f>SUM(W24:W31)</f>
        <v>-653</v>
      </c>
      <c r="Y32" s="65">
        <f>SUM(Y24:Y31)</f>
        <v>-841</v>
      </c>
      <c r="AA32" s="65">
        <f>SUM(AA24:AA31)</f>
        <v>-501</v>
      </c>
      <c r="AC32" s="98">
        <f>SUM(AC24:AC31)</f>
        <v>-140</v>
      </c>
      <c r="AD32" s="67"/>
      <c r="AE32" s="65">
        <f>SUM(AE24:AE31)</f>
        <v>-238</v>
      </c>
      <c r="AG32" s="65">
        <f>SUM(AG24:AG31)</f>
        <v>-194</v>
      </c>
      <c r="AI32" s="65">
        <f>SUM(AI24:AI31)</f>
        <v>-109</v>
      </c>
      <c r="AK32" s="98">
        <f>SUM(AK24:AK31)</f>
        <v>468</v>
      </c>
      <c r="AL32" s="67"/>
      <c r="AM32" s="65">
        <f>SUM(AM24:AM31)</f>
        <v>338</v>
      </c>
      <c r="AO32" s="65">
        <f>SUM(AO24:AO31)</f>
        <v>53</v>
      </c>
      <c r="AQ32" s="65">
        <f>SUM(AQ24:AQ31)</f>
        <v>-123</v>
      </c>
      <c r="AS32" s="98">
        <f>SUM(AS24:AS31)</f>
        <v>64</v>
      </c>
      <c r="AT32" s="67"/>
      <c r="AU32" s="65">
        <f>SUM(AU24:AU31)</f>
        <v>-261</v>
      </c>
      <c r="AW32" s="65">
        <f>SUM(AW24:AW31)</f>
        <v>-334</v>
      </c>
      <c r="AY32" s="65">
        <f>SUM(AY24:AY31)</f>
        <v>-96</v>
      </c>
      <c r="BA32" s="98">
        <f>SUM(BA24:BA31)</f>
        <v>-1142</v>
      </c>
    </row>
    <row r="33" spans="1:53" s="58" customFormat="1" ht="14.15" customHeight="1" x14ac:dyDescent="0.3">
      <c r="A33" s="68" t="s">
        <v>98</v>
      </c>
      <c r="B33" s="68"/>
      <c r="C33" s="256">
        <f>C32+C22</f>
        <v>1878</v>
      </c>
      <c r="D33" s="68"/>
      <c r="E33" s="65">
        <f>E32+E22</f>
        <v>-289</v>
      </c>
      <c r="F33" s="68"/>
      <c r="G33" s="65">
        <f>G32+G22</f>
        <v>1268</v>
      </c>
      <c r="I33" s="65">
        <f>I32+I22</f>
        <v>810</v>
      </c>
      <c r="K33" s="65">
        <f>K32+K22</f>
        <v>89</v>
      </c>
      <c r="L33" s="68"/>
      <c r="M33" s="256">
        <f>M32+M22</f>
        <v>2134</v>
      </c>
      <c r="N33" s="68"/>
      <c r="O33" s="65">
        <f>O32+O22</f>
        <v>1262</v>
      </c>
      <c r="P33" s="68"/>
      <c r="Q33" s="65">
        <f>Q32+Q22</f>
        <v>750</v>
      </c>
      <c r="S33" s="65">
        <f>S32+S22</f>
        <v>99</v>
      </c>
      <c r="U33" s="98">
        <f>U32+U22</f>
        <v>1060</v>
      </c>
      <c r="W33" s="65">
        <f>W32+W22</f>
        <v>471</v>
      </c>
      <c r="Y33" s="65">
        <f>Y32+Y22</f>
        <v>52</v>
      </c>
      <c r="AA33" s="65">
        <f>AA32+AA22</f>
        <v>-22</v>
      </c>
      <c r="AC33" s="98">
        <f>AC32+AC22</f>
        <v>2060</v>
      </c>
      <c r="AD33" s="68"/>
      <c r="AE33" s="65">
        <f>AE32+AE22</f>
        <v>1357</v>
      </c>
      <c r="AG33" s="65">
        <f>AG32+AG22</f>
        <v>798</v>
      </c>
      <c r="AI33" s="65">
        <f>AI32+AI22</f>
        <v>341</v>
      </c>
      <c r="AK33" s="98">
        <f>AK32+AK22</f>
        <v>1690</v>
      </c>
      <c r="AL33" s="68"/>
      <c r="AM33" s="65">
        <f>AM32+AM22</f>
        <v>1046</v>
      </c>
      <c r="AO33" s="65">
        <f>AO32+AO22</f>
        <v>285</v>
      </c>
      <c r="AQ33" s="65">
        <f>AQ32+AQ22</f>
        <v>68</v>
      </c>
      <c r="AS33" s="98">
        <f>AS32+AS22</f>
        <v>1331</v>
      </c>
      <c r="AT33" s="68"/>
      <c r="AU33" s="65">
        <f>AU32+AU22</f>
        <v>523</v>
      </c>
      <c r="AW33" s="65">
        <f>AW32+AW22</f>
        <v>123</v>
      </c>
      <c r="AY33" s="65">
        <f>AY32+AY22</f>
        <v>95</v>
      </c>
      <c r="BA33" s="98">
        <f>BA32+BA22</f>
        <v>10</v>
      </c>
    </row>
    <row r="34" spans="1:53" s="58" customFormat="1" ht="14.15" customHeight="1" x14ac:dyDescent="0.3">
      <c r="A34" s="69" t="s">
        <v>99</v>
      </c>
      <c r="B34" s="69"/>
      <c r="C34" s="255">
        <v>-115</v>
      </c>
      <c r="D34" s="69"/>
      <c r="E34" s="13">
        <f t="shared" ref="E34:E35" si="2">C34-G34-I34-K34</f>
        <v>185</v>
      </c>
      <c r="F34" s="69"/>
      <c r="G34" s="63">
        <v>-101</v>
      </c>
      <c r="I34" s="63">
        <v>-137</v>
      </c>
      <c r="K34" s="63">
        <v>-62</v>
      </c>
      <c r="L34" s="69"/>
      <c r="M34" s="255">
        <v>-89</v>
      </c>
      <c r="N34" s="69"/>
      <c r="O34" s="63">
        <v>-62</v>
      </c>
      <c r="P34" s="69"/>
      <c r="Q34" s="63">
        <v>-47</v>
      </c>
      <c r="S34" s="63">
        <v>-15</v>
      </c>
      <c r="U34" s="97">
        <v>-54</v>
      </c>
      <c r="W34" s="63">
        <v>-47</v>
      </c>
      <c r="Y34" s="63">
        <v>-40</v>
      </c>
      <c r="AA34" s="63">
        <v>-14</v>
      </c>
      <c r="AC34" s="97">
        <v>-345</v>
      </c>
      <c r="AD34" s="69"/>
      <c r="AE34" s="63">
        <v>-327</v>
      </c>
      <c r="AG34" s="63">
        <v>-171</v>
      </c>
      <c r="AI34" s="63">
        <v>-51</v>
      </c>
      <c r="AK34" s="97">
        <v>-194</v>
      </c>
      <c r="AL34" s="69"/>
      <c r="AM34" s="63">
        <v>-118</v>
      </c>
      <c r="AO34" s="63">
        <v>-83</v>
      </c>
      <c r="AQ34" s="63">
        <v>-63</v>
      </c>
      <c r="AS34" s="97">
        <v>-175</v>
      </c>
      <c r="AT34" s="69"/>
      <c r="AU34" s="63">
        <v>-58</v>
      </c>
      <c r="AW34" s="63">
        <v>-46</v>
      </c>
      <c r="AY34" s="63">
        <v>-18</v>
      </c>
      <c r="BA34" s="97">
        <v>-331</v>
      </c>
    </row>
    <row r="35" spans="1:53" s="58" customFormat="1" ht="14.15" customHeight="1" x14ac:dyDescent="0.3">
      <c r="A35" s="69" t="s">
        <v>100</v>
      </c>
      <c r="B35" s="69"/>
      <c r="C35" s="255">
        <v>-1150</v>
      </c>
      <c r="D35" s="69"/>
      <c r="E35" s="13">
        <f t="shared" si="2"/>
        <v>-131</v>
      </c>
      <c r="F35" s="69"/>
      <c r="G35" s="63">
        <v>-545</v>
      </c>
      <c r="I35" s="63">
        <v>-430</v>
      </c>
      <c r="K35" s="63">
        <v>-44</v>
      </c>
      <c r="L35" s="69"/>
      <c r="M35" s="255">
        <v>-1747</v>
      </c>
      <c r="N35" s="69"/>
      <c r="O35" s="63">
        <v>-1151</v>
      </c>
      <c r="P35" s="69"/>
      <c r="Q35" s="63">
        <v>-648</v>
      </c>
      <c r="S35" s="63">
        <v>-189</v>
      </c>
      <c r="U35" s="97">
        <v>-1140</v>
      </c>
      <c r="W35" s="63">
        <v>-421</v>
      </c>
      <c r="Y35" s="63">
        <v>-370</v>
      </c>
      <c r="AA35" s="63">
        <v>-9</v>
      </c>
      <c r="AC35" s="97">
        <v>-335</v>
      </c>
      <c r="AD35" s="69"/>
      <c r="AE35" s="63">
        <v>-88</v>
      </c>
      <c r="AG35" s="63">
        <v>-88</v>
      </c>
      <c r="AI35" s="63">
        <v>-7</v>
      </c>
      <c r="AK35" s="97">
        <v>-150</v>
      </c>
      <c r="AL35" s="69"/>
      <c r="AM35" s="63">
        <v>-105</v>
      </c>
      <c r="AO35" s="63">
        <v>-92</v>
      </c>
      <c r="AQ35" s="63">
        <v>-13</v>
      </c>
      <c r="AS35" s="97">
        <v>-354</v>
      </c>
      <c r="AT35" s="69"/>
      <c r="AU35" s="63">
        <v>-188</v>
      </c>
      <c r="AW35" s="63">
        <v>-157</v>
      </c>
      <c r="AY35" s="63">
        <v>-21</v>
      </c>
      <c r="BA35" s="97">
        <v>-341</v>
      </c>
    </row>
    <row r="36" spans="1:53" s="56" customFormat="1" ht="14.15" customHeight="1" thickBot="1" x14ac:dyDescent="0.35">
      <c r="A36" s="70" t="s">
        <v>101</v>
      </c>
      <c r="B36" s="70"/>
      <c r="C36" s="257">
        <f>SUM(C34:C35)+C33</f>
        <v>613</v>
      </c>
      <c r="D36" s="70"/>
      <c r="E36" s="71">
        <f>SUM(E34:E35)+E33</f>
        <v>-235</v>
      </c>
      <c r="F36" s="70"/>
      <c r="G36" s="71">
        <f>SUM(G34:G35)+G33</f>
        <v>622</v>
      </c>
      <c r="I36" s="71">
        <f>SUM(I34:I35)+I33</f>
        <v>243</v>
      </c>
      <c r="K36" s="71">
        <f>SUM(K34:K35)+K33</f>
        <v>-17</v>
      </c>
      <c r="L36" s="70"/>
      <c r="M36" s="257">
        <f>SUM(M34:M35)+M33</f>
        <v>298</v>
      </c>
      <c r="N36" s="70"/>
      <c r="O36" s="71">
        <f>SUM(O34:O35)+O33</f>
        <v>49</v>
      </c>
      <c r="P36" s="70"/>
      <c r="Q36" s="71">
        <f>SUM(Q34:Q35)+Q33</f>
        <v>55</v>
      </c>
      <c r="S36" s="71">
        <f>SUM(S34:S35)+S33</f>
        <v>-105</v>
      </c>
      <c r="U36" s="99">
        <f>SUM(U34:U35)+U33</f>
        <v>-134</v>
      </c>
      <c r="W36" s="71">
        <f>SUM(W34:W35)+W33</f>
        <v>3</v>
      </c>
      <c r="Y36" s="71">
        <f>SUM(Y34:Y35)+Y33</f>
        <v>-358</v>
      </c>
      <c r="AA36" s="71">
        <f>SUM(AA34:AA35)+AA33</f>
        <v>-45</v>
      </c>
      <c r="AC36" s="99">
        <f>SUM(AC34:AC35)+AC33</f>
        <v>1380</v>
      </c>
      <c r="AD36" s="70"/>
      <c r="AE36" s="71">
        <f>SUM(AE34:AE35)+AE33</f>
        <v>942</v>
      </c>
      <c r="AG36" s="71">
        <f>SUM(AG34:AG35)+AG33</f>
        <v>539</v>
      </c>
      <c r="AI36" s="71">
        <f>SUM(AI34:AI35)+AI33</f>
        <v>283</v>
      </c>
      <c r="AK36" s="99">
        <f>SUM(AK34:AK35)+AK33</f>
        <v>1346</v>
      </c>
      <c r="AL36" s="70"/>
      <c r="AM36" s="71">
        <f>SUM(AM34:AM35)+AM33</f>
        <v>823</v>
      </c>
      <c r="AO36" s="71">
        <f>SUM(AO34:AO35)+AO33</f>
        <v>110</v>
      </c>
      <c r="AQ36" s="71">
        <f>SUM(AQ34:AQ35)+AQ33</f>
        <v>-8</v>
      </c>
      <c r="AS36" s="99">
        <f>SUM(AS34:AS35)+AS33</f>
        <v>802</v>
      </c>
      <c r="AT36" s="70"/>
      <c r="AU36" s="71">
        <f>SUM(AU34:AU35)+AU33</f>
        <v>277</v>
      </c>
      <c r="AW36" s="71">
        <f>SUM(AW34:AW35)+AW33</f>
        <v>-80</v>
      </c>
      <c r="AY36" s="71">
        <f>SUM(AY34:AY35)+AY33</f>
        <v>56</v>
      </c>
      <c r="BA36" s="99">
        <f>SUM(BA34:BA35)+BA33</f>
        <v>-662</v>
      </c>
    </row>
    <row r="37" spans="1:53" s="58" customFormat="1" ht="14.15" customHeight="1" thickTop="1" x14ac:dyDescent="0.3">
      <c r="C37" s="253"/>
      <c r="M37" s="253"/>
      <c r="U37" s="95"/>
      <c r="AC37" s="95"/>
      <c r="AK37" s="95"/>
      <c r="AS37" s="95"/>
      <c r="BA37" s="95"/>
    </row>
    <row r="38" spans="1:53" s="58" customFormat="1" ht="14.15" customHeight="1" x14ac:dyDescent="0.3">
      <c r="A38" s="57" t="s">
        <v>102</v>
      </c>
      <c r="B38" s="57"/>
      <c r="C38" s="253"/>
      <c r="D38" s="57"/>
      <c r="F38" s="57"/>
      <c r="L38" s="57"/>
      <c r="M38" s="253"/>
      <c r="N38" s="57"/>
      <c r="P38" s="57"/>
      <c r="U38" s="95"/>
      <c r="AC38" s="95"/>
      <c r="AD38" s="57"/>
      <c r="AK38" s="95"/>
      <c r="AL38" s="57"/>
      <c r="AS38" s="95"/>
      <c r="AT38" s="57"/>
      <c r="BA38" s="95"/>
    </row>
    <row r="39" spans="1:53" s="58" customFormat="1" ht="14.15" customHeight="1" x14ac:dyDescent="0.3">
      <c r="A39" s="69" t="s">
        <v>103</v>
      </c>
      <c r="B39" s="69"/>
      <c r="C39" s="255">
        <v>-2</v>
      </c>
      <c r="D39" s="69"/>
      <c r="E39" s="13">
        <f t="shared" ref="E39:E51" si="3">C39-G39-I39-K39</f>
        <v>2</v>
      </c>
      <c r="F39" s="69"/>
      <c r="G39" s="63">
        <v>-2</v>
      </c>
      <c r="I39" s="63">
        <v>-2</v>
      </c>
      <c r="K39" s="63">
        <v>0</v>
      </c>
      <c r="L39" s="69"/>
      <c r="M39" s="255">
        <v>0</v>
      </c>
      <c r="N39" s="69"/>
      <c r="O39" s="63">
        <v>0</v>
      </c>
      <c r="P39" s="69"/>
      <c r="Q39" s="63">
        <v>0</v>
      </c>
      <c r="S39" s="63">
        <v>0</v>
      </c>
      <c r="U39" s="97">
        <v>-2992</v>
      </c>
      <c r="W39" s="63">
        <v>-2980</v>
      </c>
      <c r="Y39" s="63">
        <v>-96</v>
      </c>
      <c r="AA39" s="63">
        <v>-96</v>
      </c>
      <c r="AC39" s="97">
        <v>-2674</v>
      </c>
      <c r="AD39" s="69"/>
      <c r="AE39" s="63">
        <v>-2573</v>
      </c>
      <c r="AG39" s="63">
        <v>0</v>
      </c>
      <c r="AI39" s="63">
        <v>0</v>
      </c>
      <c r="AK39" s="97">
        <v>-1260</v>
      </c>
      <c r="AL39" s="69"/>
      <c r="AM39" s="63">
        <v>-41</v>
      </c>
      <c r="AO39" s="63">
        <v>-41</v>
      </c>
      <c r="AQ39" s="63">
        <v>-31</v>
      </c>
      <c r="AS39" s="97">
        <v>-154</v>
      </c>
      <c r="AT39" s="69"/>
      <c r="AU39" s="63">
        <v>-421</v>
      </c>
      <c r="AW39" s="63">
        <v>-95</v>
      </c>
      <c r="AY39" s="63">
        <v>0</v>
      </c>
      <c r="BA39" s="97">
        <v>0</v>
      </c>
    </row>
    <row r="40" spans="1:53" s="58" customFormat="1" ht="14.15" customHeight="1" x14ac:dyDescent="0.3">
      <c r="A40" s="69" t="s">
        <v>104</v>
      </c>
      <c r="B40" s="69"/>
      <c r="C40" s="255">
        <v>45</v>
      </c>
      <c r="D40" s="69"/>
      <c r="E40" s="13">
        <f t="shared" si="3"/>
        <v>-27</v>
      </c>
      <c r="F40" s="69"/>
      <c r="G40" s="63">
        <v>24</v>
      </c>
      <c r="I40" s="63">
        <v>24</v>
      </c>
      <c r="K40" s="63">
        <v>24</v>
      </c>
      <c r="L40" s="69"/>
      <c r="M40" s="255">
        <v>1112</v>
      </c>
      <c r="N40" s="69"/>
      <c r="O40" s="63">
        <v>1112</v>
      </c>
      <c r="P40" s="69"/>
      <c r="Q40" s="63">
        <v>1112</v>
      </c>
      <c r="S40" s="63">
        <v>0</v>
      </c>
      <c r="U40" s="97">
        <v>4670</v>
      </c>
      <c r="W40" s="63">
        <v>2443</v>
      </c>
      <c r="Y40" s="63">
        <v>1774</v>
      </c>
      <c r="AA40" s="63">
        <v>1774</v>
      </c>
      <c r="AC40" s="97">
        <v>1270</v>
      </c>
      <c r="AD40" s="69"/>
      <c r="AE40" s="63">
        <v>0</v>
      </c>
      <c r="AG40" s="63">
        <v>0</v>
      </c>
      <c r="AI40" s="63">
        <v>0</v>
      </c>
      <c r="AK40" s="97">
        <v>1</v>
      </c>
      <c r="AL40" s="69"/>
      <c r="AM40" s="63">
        <v>1</v>
      </c>
      <c r="AO40" s="63">
        <v>1</v>
      </c>
      <c r="AQ40" s="63">
        <v>0</v>
      </c>
      <c r="AS40" s="97">
        <v>0</v>
      </c>
      <c r="AT40" s="69"/>
      <c r="AU40" s="63">
        <v>0</v>
      </c>
      <c r="AW40" s="63">
        <v>0</v>
      </c>
      <c r="AY40" s="63">
        <v>0</v>
      </c>
      <c r="BA40" s="97">
        <v>45</v>
      </c>
    </row>
    <row r="41" spans="1:53" s="58" customFormat="1" ht="14.15" customHeight="1" x14ac:dyDescent="0.3">
      <c r="A41" s="69" t="s">
        <v>273</v>
      </c>
      <c r="B41" s="69"/>
      <c r="C41" s="255">
        <v>0</v>
      </c>
      <c r="D41" s="69"/>
      <c r="E41" s="13">
        <f t="shared" si="3"/>
        <v>0</v>
      </c>
      <c r="F41" s="69"/>
      <c r="G41" s="63">
        <v>0</v>
      </c>
      <c r="I41" s="63">
        <v>0</v>
      </c>
      <c r="K41" s="63">
        <v>0</v>
      </c>
      <c r="L41" s="69"/>
      <c r="M41" s="255">
        <v>2705</v>
      </c>
      <c r="N41" s="63"/>
      <c r="O41" s="63">
        <v>1024</v>
      </c>
      <c r="P41" s="63"/>
      <c r="Q41" s="63">
        <v>0</v>
      </c>
      <c r="S41" s="63">
        <v>0</v>
      </c>
      <c r="U41" s="97">
        <v>0</v>
      </c>
      <c r="W41" s="63">
        <v>0</v>
      </c>
      <c r="Y41" s="63">
        <v>0</v>
      </c>
      <c r="AA41" s="63">
        <v>0</v>
      </c>
      <c r="AC41" s="97">
        <v>0</v>
      </c>
      <c r="AD41" s="69"/>
      <c r="AE41" s="63">
        <v>0</v>
      </c>
      <c r="AG41" s="63">
        <v>0</v>
      </c>
      <c r="AI41" s="63">
        <v>0</v>
      </c>
      <c r="AK41" s="97">
        <v>0</v>
      </c>
      <c r="AL41" s="69"/>
      <c r="AM41" s="63">
        <v>0</v>
      </c>
      <c r="AO41" s="63">
        <v>0</v>
      </c>
      <c r="AQ41" s="63">
        <v>0</v>
      </c>
      <c r="AS41" s="97">
        <v>0</v>
      </c>
      <c r="AT41" s="69"/>
      <c r="AU41" s="63">
        <v>0</v>
      </c>
      <c r="AW41" s="63">
        <v>0</v>
      </c>
      <c r="AY41" s="63">
        <v>0</v>
      </c>
      <c r="BA41" s="97">
        <v>0</v>
      </c>
    </row>
    <row r="42" spans="1:53" s="58" customFormat="1" ht="14.15" customHeight="1" x14ac:dyDescent="0.3">
      <c r="A42" s="69" t="s">
        <v>105</v>
      </c>
      <c r="B42" s="69"/>
      <c r="C42" s="255">
        <v>-7</v>
      </c>
      <c r="D42" s="69"/>
      <c r="E42" s="13">
        <f t="shared" si="3"/>
        <v>14</v>
      </c>
      <c r="F42" s="69"/>
      <c r="G42" s="63">
        <v>-7</v>
      </c>
      <c r="I42" s="63">
        <v>-7</v>
      </c>
      <c r="K42" s="63">
        <v>-7</v>
      </c>
      <c r="L42" s="69"/>
      <c r="M42" s="255">
        <v>-84</v>
      </c>
      <c r="N42" s="69"/>
      <c r="O42" s="63">
        <v>-93</v>
      </c>
      <c r="P42" s="69"/>
      <c r="Q42" s="63">
        <v>-93</v>
      </c>
      <c r="S42" s="63">
        <v>-71</v>
      </c>
      <c r="U42" s="97">
        <v>-10</v>
      </c>
      <c r="W42" s="63">
        <v>-9</v>
      </c>
      <c r="Y42" s="63">
        <v>-8</v>
      </c>
      <c r="AA42" s="63">
        <v>-9</v>
      </c>
      <c r="AC42" s="97">
        <v>-39</v>
      </c>
      <c r="AD42" s="69"/>
      <c r="AE42" s="63">
        <v>-7</v>
      </c>
      <c r="AG42" s="63">
        <v>0</v>
      </c>
      <c r="AI42" s="63">
        <v>0</v>
      </c>
      <c r="AK42" s="97">
        <v>0</v>
      </c>
      <c r="AL42" s="69"/>
      <c r="AM42" s="63">
        <v>0</v>
      </c>
      <c r="AO42" s="63">
        <v>0</v>
      </c>
      <c r="AQ42" s="63">
        <v>0</v>
      </c>
      <c r="AS42" s="97">
        <v>0</v>
      </c>
      <c r="AT42" s="69"/>
      <c r="AU42" s="63">
        <v>0</v>
      </c>
      <c r="AW42" s="63">
        <v>0</v>
      </c>
      <c r="AY42" s="63">
        <v>0</v>
      </c>
      <c r="BA42" s="97">
        <v>0</v>
      </c>
    </row>
    <row r="43" spans="1:53" s="58" customFormat="1" ht="14.15" customHeight="1" collapsed="1" x14ac:dyDescent="0.3">
      <c r="A43" s="69" t="s">
        <v>106</v>
      </c>
      <c r="B43" s="69"/>
      <c r="C43" s="255">
        <v>-189</v>
      </c>
      <c r="D43" s="69"/>
      <c r="E43" s="13">
        <f t="shared" si="3"/>
        <v>274</v>
      </c>
      <c r="F43" s="69"/>
      <c r="G43" s="63">
        <v>-189</v>
      </c>
      <c r="I43" s="63">
        <v>-189</v>
      </c>
      <c r="K43" s="63">
        <v>-85</v>
      </c>
      <c r="L43" s="69"/>
      <c r="M43" s="255">
        <v>26</v>
      </c>
      <c r="N43" s="69"/>
      <c r="O43" s="63">
        <v>26</v>
      </c>
      <c r="P43" s="69"/>
      <c r="Q43" s="63">
        <v>25</v>
      </c>
      <c r="S43" s="63">
        <v>0</v>
      </c>
      <c r="U43" s="97">
        <v>-1110</v>
      </c>
      <c r="W43" s="63">
        <v>-1045</v>
      </c>
      <c r="Y43" s="63">
        <v>-1045</v>
      </c>
      <c r="AA43" s="63">
        <v>-892</v>
      </c>
      <c r="AC43" s="97">
        <v>-98</v>
      </c>
      <c r="AD43" s="69"/>
      <c r="AE43" s="63">
        <v>-17</v>
      </c>
      <c r="AG43" s="63">
        <v>-17</v>
      </c>
      <c r="AI43" s="63">
        <v>0</v>
      </c>
      <c r="AK43" s="97">
        <v>-472</v>
      </c>
      <c r="AL43" s="69"/>
      <c r="AM43" s="63">
        <v>-522</v>
      </c>
      <c r="AO43" s="63">
        <v>-211</v>
      </c>
      <c r="AQ43" s="63">
        <v>0</v>
      </c>
      <c r="AS43" s="97">
        <v>-25</v>
      </c>
      <c r="AT43" s="69"/>
      <c r="AU43" s="63">
        <v>0</v>
      </c>
      <c r="AW43" s="63">
        <v>0</v>
      </c>
      <c r="AY43" s="63">
        <v>0</v>
      </c>
      <c r="BA43" s="97">
        <v>11</v>
      </c>
    </row>
    <row r="44" spans="1:53" s="58" customFormat="1" ht="14.15" customHeight="1" x14ac:dyDescent="0.3">
      <c r="A44" s="69" t="s">
        <v>184</v>
      </c>
      <c r="B44" s="69"/>
      <c r="C44" s="255">
        <v>0</v>
      </c>
      <c r="D44" s="69"/>
      <c r="E44" s="13">
        <f t="shared" si="3"/>
        <v>0</v>
      </c>
      <c r="F44" s="69"/>
      <c r="G44" s="63">
        <v>0</v>
      </c>
      <c r="I44" s="63">
        <v>0</v>
      </c>
      <c r="K44" s="63">
        <v>0</v>
      </c>
      <c r="L44" s="69"/>
      <c r="M44" s="255">
        <v>0</v>
      </c>
      <c r="N44" s="69"/>
      <c r="O44" s="63">
        <v>0</v>
      </c>
      <c r="P44" s="69"/>
      <c r="Q44" s="63">
        <v>0</v>
      </c>
      <c r="S44" s="63">
        <v>0</v>
      </c>
      <c r="U44" s="97">
        <v>0</v>
      </c>
      <c r="W44" s="63">
        <v>0</v>
      </c>
      <c r="Y44" s="63">
        <v>0</v>
      </c>
      <c r="AA44" s="63">
        <v>0</v>
      </c>
      <c r="AC44" s="97">
        <v>0</v>
      </c>
      <c r="AD44" s="69"/>
      <c r="AE44" s="63">
        <v>0</v>
      </c>
      <c r="AG44" s="63">
        <v>0</v>
      </c>
      <c r="AI44" s="63">
        <v>0</v>
      </c>
      <c r="AK44" s="97">
        <v>0</v>
      </c>
      <c r="AL44" s="69"/>
      <c r="AM44" s="63">
        <v>0</v>
      </c>
      <c r="AO44" s="63">
        <v>0</v>
      </c>
      <c r="AQ44" s="63">
        <v>0</v>
      </c>
      <c r="AS44" s="97">
        <v>0</v>
      </c>
      <c r="AT44" s="69"/>
      <c r="AU44" s="63">
        <v>0</v>
      </c>
      <c r="AW44" s="63">
        <v>0</v>
      </c>
      <c r="AY44" s="63">
        <v>0</v>
      </c>
      <c r="BA44" s="97">
        <v>16</v>
      </c>
    </row>
    <row r="45" spans="1:53" s="58" customFormat="1" ht="14.15" customHeight="1" x14ac:dyDescent="0.3">
      <c r="A45" s="69" t="s">
        <v>107</v>
      </c>
      <c r="B45" s="69"/>
      <c r="C45" s="255">
        <v>-1355</v>
      </c>
      <c r="D45" s="69"/>
      <c r="E45" s="13">
        <f t="shared" si="3"/>
        <v>582</v>
      </c>
      <c r="F45" s="69"/>
      <c r="G45" s="63">
        <v>-982</v>
      </c>
      <c r="I45" s="63">
        <v>-688</v>
      </c>
      <c r="K45" s="63">
        <v>-267</v>
      </c>
      <c r="L45" s="69"/>
      <c r="M45" s="255">
        <v>-1263</v>
      </c>
      <c r="N45" s="69"/>
      <c r="O45" s="63">
        <v>-836</v>
      </c>
      <c r="P45" s="69"/>
      <c r="Q45" s="63">
        <v>-491</v>
      </c>
      <c r="S45" s="63">
        <v>-200</v>
      </c>
      <c r="U45" s="97">
        <v>-1215</v>
      </c>
      <c r="W45" s="63">
        <v>-915</v>
      </c>
      <c r="Y45" s="63">
        <v>-557</v>
      </c>
      <c r="AA45" s="63">
        <v>-230</v>
      </c>
      <c r="AC45" s="97">
        <v>-870</v>
      </c>
      <c r="AD45" s="69"/>
      <c r="AE45" s="63">
        <v>-569</v>
      </c>
      <c r="AG45" s="63">
        <v>-333</v>
      </c>
      <c r="AI45" s="63">
        <v>-134</v>
      </c>
      <c r="AK45" s="97">
        <v>-496</v>
      </c>
      <c r="AL45" s="69"/>
      <c r="AM45" s="63">
        <v>-333</v>
      </c>
      <c r="AO45" s="63">
        <v>-218</v>
      </c>
      <c r="AQ45" s="63">
        <v>-98</v>
      </c>
      <c r="AS45" s="97">
        <v>-476</v>
      </c>
      <c r="AT45" s="69"/>
      <c r="AU45" s="63">
        <v>-348</v>
      </c>
      <c r="AW45" s="63">
        <v>-232</v>
      </c>
      <c r="AY45" s="63">
        <v>-86</v>
      </c>
      <c r="BA45" s="97">
        <v>-464</v>
      </c>
    </row>
    <row r="46" spans="1:53" s="58" customFormat="1" ht="14.15" customHeight="1" x14ac:dyDescent="0.3">
      <c r="A46" s="69" t="s">
        <v>108</v>
      </c>
      <c r="B46" s="69"/>
      <c r="C46" s="255">
        <v>50</v>
      </c>
      <c r="D46" s="69"/>
      <c r="E46" s="13">
        <f t="shared" si="3"/>
        <v>-4</v>
      </c>
      <c r="F46" s="69"/>
      <c r="G46" s="63">
        <v>37</v>
      </c>
      <c r="I46" s="63">
        <v>11</v>
      </c>
      <c r="K46" s="63">
        <v>6</v>
      </c>
      <c r="L46" s="69"/>
      <c r="M46" s="255">
        <v>34</v>
      </c>
      <c r="N46" s="69"/>
      <c r="O46" s="63">
        <v>7</v>
      </c>
      <c r="P46" s="69"/>
      <c r="Q46" s="63">
        <v>6</v>
      </c>
      <c r="S46" s="63">
        <v>3</v>
      </c>
      <c r="U46" s="97">
        <v>11</v>
      </c>
      <c r="W46" s="63">
        <v>11</v>
      </c>
      <c r="Y46" s="63">
        <v>8</v>
      </c>
      <c r="AA46" s="63">
        <v>5</v>
      </c>
      <c r="AC46" s="97">
        <v>34</v>
      </c>
      <c r="AD46" s="69"/>
      <c r="AE46" s="63">
        <v>26</v>
      </c>
      <c r="AG46" s="63">
        <v>22</v>
      </c>
      <c r="AI46" s="63">
        <v>10</v>
      </c>
      <c r="AK46" s="97">
        <v>64</v>
      </c>
      <c r="AL46" s="69"/>
      <c r="AM46" s="63">
        <v>34</v>
      </c>
      <c r="AO46" s="63">
        <v>13</v>
      </c>
      <c r="AQ46" s="63">
        <v>2</v>
      </c>
      <c r="AS46" s="97">
        <v>598</v>
      </c>
      <c r="AT46" s="69"/>
      <c r="AU46" s="63">
        <v>303</v>
      </c>
      <c r="AW46" s="63">
        <v>4</v>
      </c>
      <c r="AY46" s="63">
        <v>2</v>
      </c>
      <c r="BA46" s="97">
        <v>561</v>
      </c>
    </row>
    <row r="47" spans="1:53" s="58" customFormat="1" ht="14.15" customHeight="1" collapsed="1" x14ac:dyDescent="0.3">
      <c r="A47" s="69" t="s">
        <v>109</v>
      </c>
      <c r="B47" s="69"/>
      <c r="C47" s="255">
        <v>8344</v>
      </c>
      <c r="D47" s="69"/>
      <c r="E47" s="13">
        <f t="shared" si="3"/>
        <v>-11846</v>
      </c>
      <c r="F47" s="69"/>
      <c r="G47" s="63">
        <v>8061</v>
      </c>
      <c r="I47" s="63">
        <v>6270</v>
      </c>
      <c r="K47" s="63">
        <v>5859</v>
      </c>
      <c r="L47" s="69"/>
      <c r="M47" s="255">
        <v>4098</v>
      </c>
      <c r="N47" s="69"/>
      <c r="O47" s="63">
        <v>3928</v>
      </c>
      <c r="P47" s="69"/>
      <c r="Q47" s="63">
        <v>1905</v>
      </c>
      <c r="S47" s="63">
        <v>1676</v>
      </c>
      <c r="U47" s="97">
        <v>2771</v>
      </c>
      <c r="W47" s="63">
        <v>2544</v>
      </c>
      <c r="Y47" s="63">
        <v>1265</v>
      </c>
      <c r="AA47" s="63">
        <v>1018</v>
      </c>
      <c r="AC47" s="97">
        <v>2476</v>
      </c>
      <c r="AD47" s="69"/>
      <c r="AE47" s="63">
        <v>2287</v>
      </c>
      <c r="AG47" s="63">
        <v>1274</v>
      </c>
      <c r="AI47" s="63">
        <v>1072</v>
      </c>
      <c r="AK47" s="97">
        <v>4436</v>
      </c>
      <c r="AL47" s="69"/>
      <c r="AM47" s="63">
        <v>4228</v>
      </c>
      <c r="AO47" s="63">
        <v>3866</v>
      </c>
      <c r="AQ47" s="63">
        <v>3680</v>
      </c>
      <c r="AS47" s="97">
        <v>9768</v>
      </c>
      <c r="AT47" s="69"/>
      <c r="AU47" s="63">
        <v>9564</v>
      </c>
      <c r="AW47" s="63">
        <v>6488</v>
      </c>
      <c r="AY47" s="63">
        <v>6279</v>
      </c>
      <c r="BA47" s="97">
        <v>7738</v>
      </c>
    </row>
    <row r="48" spans="1:53" s="58" customFormat="1" ht="14.15" customHeight="1" x14ac:dyDescent="0.3">
      <c r="A48" s="69" t="s">
        <v>181</v>
      </c>
      <c r="B48" s="69"/>
      <c r="C48" s="255">
        <v>0</v>
      </c>
      <c r="D48" s="69"/>
      <c r="E48" s="13">
        <f t="shared" si="3"/>
        <v>0</v>
      </c>
      <c r="F48" s="69"/>
      <c r="G48" s="63">
        <v>0</v>
      </c>
      <c r="I48" s="63">
        <v>0</v>
      </c>
      <c r="K48" s="63">
        <v>0</v>
      </c>
      <c r="L48" s="69"/>
      <c r="M48" s="255">
        <v>0</v>
      </c>
      <c r="N48" s="69"/>
      <c r="O48" s="63">
        <v>0</v>
      </c>
      <c r="P48" s="69"/>
      <c r="Q48" s="63">
        <v>0</v>
      </c>
      <c r="S48" s="63">
        <v>0</v>
      </c>
      <c r="U48" s="97">
        <v>7</v>
      </c>
      <c r="W48" s="63">
        <v>7</v>
      </c>
      <c r="Y48" s="63">
        <v>0</v>
      </c>
      <c r="AA48" s="63">
        <v>0</v>
      </c>
      <c r="AC48" s="97">
        <v>0</v>
      </c>
      <c r="AD48" s="69"/>
      <c r="AE48" s="63">
        <v>0</v>
      </c>
      <c r="AG48" s="63">
        <v>0</v>
      </c>
      <c r="AI48" s="63">
        <v>0</v>
      </c>
      <c r="AK48" s="97">
        <v>0</v>
      </c>
      <c r="AL48" s="69"/>
      <c r="AM48" s="63">
        <v>0</v>
      </c>
      <c r="AO48" s="63">
        <v>0</v>
      </c>
      <c r="AQ48" s="63">
        <v>0</v>
      </c>
      <c r="AS48" s="97">
        <v>-274</v>
      </c>
      <c r="AT48" s="69"/>
      <c r="AU48" s="63">
        <v>0</v>
      </c>
      <c r="AW48" s="63">
        <v>0</v>
      </c>
      <c r="AY48" s="63">
        <v>0</v>
      </c>
      <c r="BA48" s="97">
        <v>0</v>
      </c>
    </row>
    <row r="49" spans="1:53" s="58" customFormat="1" ht="14.15" customHeight="1" x14ac:dyDescent="0.3">
      <c r="A49" s="69" t="s">
        <v>185</v>
      </c>
      <c r="B49" s="69"/>
      <c r="C49" s="255">
        <v>0</v>
      </c>
      <c r="D49" s="69"/>
      <c r="E49" s="13">
        <f t="shared" si="3"/>
        <v>0</v>
      </c>
      <c r="F49" s="69"/>
      <c r="G49" s="63">
        <v>0</v>
      </c>
      <c r="I49" s="63">
        <v>0</v>
      </c>
      <c r="K49" s="63">
        <v>0</v>
      </c>
      <c r="L49" s="69"/>
      <c r="M49" s="255">
        <v>0</v>
      </c>
      <c r="N49" s="69"/>
      <c r="O49" s="63">
        <v>0</v>
      </c>
      <c r="P49" s="69"/>
      <c r="Q49" s="63">
        <v>0</v>
      </c>
      <c r="S49" s="63">
        <v>0</v>
      </c>
      <c r="U49" s="97">
        <v>0</v>
      </c>
      <c r="W49" s="63">
        <v>0</v>
      </c>
      <c r="X49" s="63"/>
      <c r="Y49" s="63">
        <v>0</v>
      </c>
      <c r="Z49" s="63"/>
      <c r="AA49" s="63">
        <v>0</v>
      </c>
      <c r="AC49" s="97">
        <v>0</v>
      </c>
      <c r="AD49" s="69"/>
      <c r="AE49" s="63">
        <v>0</v>
      </c>
      <c r="AF49" s="63"/>
      <c r="AG49" s="63">
        <v>0</v>
      </c>
      <c r="AH49" s="63"/>
      <c r="AI49" s="63">
        <v>0</v>
      </c>
      <c r="AK49" s="97">
        <v>-20</v>
      </c>
      <c r="AL49" s="69"/>
      <c r="AM49" s="63">
        <v>0</v>
      </c>
      <c r="AN49" s="63"/>
      <c r="AO49" s="63">
        <v>0</v>
      </c>
      <c r="AP49" s="63"/>
      <c r="AQ49" s="63">
        <v>0</v>
      </c>
      <c r="AS49" s="97">
        <v>0</v>
      </c>
      <c r="AT49" s="69"/>
      <c r="AU49" s="63">
        <v>0</v>
      </c>
      <c r="AV49" s="63"/>
      <c r="AW49" s="63">
        <v>0</v>
      </c>
      <c r="AX49" s="63"/>
      <c r="AY49" s="63">
        <v>0</v>
      </c>
      <c r="BA49" s="97">
        <v>442</v>
      </c>
    </row>
    <row r="50" spans="1:53" s="58" customFormat="1" ht="14.15" customHeight="1" x14ac:dyDescent="0.3">
      <c r="A50" s="69" t="s">
        <v>293</v>
      </c>
      <c r="B50" s="69"/>
      <c r="C50" s="255">
        <v>-497</v>
      </c>
      <c r="D50" s="69"/>
      <c r="E50" s="13">
        <f t="shared" si="3"/>
        <v>192</v>
      </c>
      <c r="F50" s="69"/>
      <c r="G50" s="63">
        <v>-689</v>
      </c>
      <c r="I50" s="63">
        <v>0</v>
      </c>
      <c r="K50" s="63">
        <v>0</v>
      </c>
      <c r="L50" s="69"/>
      <c r="M50" s="255">
        <v>0</v>
      </c>
      <c r="N50" s="69"/>
      <c r="O50" s="63">
        <v>0</v>
      </c>
      <c r="P50" s="69"/>
      <c r="Q50" s="63">
        <v>0</v>
      </c>
      <c r="S50" s="63">
        <v>0</v>
      </c>
      <c r="U50" s="97">
        <v>0</v>
      </c>
      <c r="W50" s="63">
        <v>0</v>
      </c>
      <c r="X50" s="63"/>
      <c r="Y50" s="63">
        <v>0</v>
      </c>
      <c r="Z50" s="63"/>
      <c r="AA50" s="63">
        <v>0</v>
      </c>
      <c r="AC50" s="97">
        <v>0</v>
      </c>
      <c r="AD50" s="69"/>
      <c r="AE50" s="63">
        <v>0</v>
      </c>
      <c r="AF50" s="63"/>
      <c r="AG50" s="63">
        <v>0</v>
      </c>
      <c r="AH50" s="63"/>
      <c r="AI50" s="63">
        <v>0</v>
      </c>
      <c r="AK50" s="97">
        <v>0</v>
      </c>
      <c r="AL50" s="69"/>
      <c r="AM50" s="63">
        <v>0</v>
      </c>
      <c r="AN50" s="63"/>
      <c r="AO50" s="63">
        <v>0</v>
      </c>
      <c r="AP50" s="63"/>
      <c r="AQ50" s="63">
        <v>0</v>
      </c>
      <c r="AS50" s="97">
        <v>0</v>
      </c>
      <c r="AT50" s="69"/>
      <c r="AU50" s="63">
        <v>0</v>
      </c>
      <c r="AV50" s="63"/>
      <c r="AW50" s="63">
        <v>0</v>
      </c>
      <c r="AX50" s="63"/>
      <c r="AY50" s="63">
        <v>0</v>
      </c>
      <c r="BA50" s="97">
        <v>0</v>
      </c>
    </row>
    <row r="51" spans="1:53" s="58" customFormat="1" ht="14.15" customHeight="1" x14ac:dyDescent="0.3">
      <c r="A51" s="69" t="s">
        <v>294</v>
      </c>
      <c r="B51" s="69"/>
      <c r="C51" s="255">
        <v>0</v>
      </c>
      <c r="D51" s="69"/>
      <c r="E51" s="13">
        <f t="shared" si="3"/>
        <v>-238</v>
      </c>
      <c r="F51" s="69"/>
      <c r="G51" s="63">
        <v>238</v>
      </c>
      <c r="I51" s="63">
        <v>0</v>
      </c>
      <c r="K51" s="63">
        <v>0</v>
      </c>
      <c r="L51" s="69"/>
      <c r="M51" s="255">
        <v>0</v>
      </c>
      <c r="N51" s="69"/>
      <c r="O51" s="63">
        <v>0</v>
      </c>
      <c r="P51" s="69"/>
      <c r="Q51" s="63">
        <v>0</v>
      </c>
      <c r="S51" s="63">
        <v>0</v>
      </c>
      <c r="U51" s="97">
        <v>0</v>
      </c>
      <c r="W51" s="63">
        <v>0</v>
      </c>
      <c r="X51" s="63"/>
      <c r="Y51" s="63">
        <v>0</v>
      </c>
      <c r="Z51" s="63"/>
      <c r="AA51" s="63">
        <v>0</v>
      </c>
      <c r="AC51" s="97">
        <v>0</v>
      </c>
      <c r="AD51" s="69"/>
      <c r="AE51" s="63">
        <v>0</v>
      </c>
      <c r="AF51" s="63"/>
      <c r="AG51" s="63">
        <v>0</v>
      </c>
      <c r="AH51" s="63"/>
      <c r="AI51" s="63">
        <v>0</v>
      </c>
      <c r="AK51" s="97">
        <v>0</v>
      </c>
      <c r="AL51" s="69"/>
      <c r="AM51" s="63">
        <v>0</v>
      </c>
      <c r="AN51" s="63"/>
      <c r="AO51" s="63">
        <v>0</v>
      </c>
      <c r="AP51" s="63"/>
      <c r="AQ51" s="63">
        <v>0</v>
      </c>
      <c r="AS51" s="97">
        <v>0</v>
      </c>
      <c r="AT51" s="69"/>
      <c r="AU51" s="63">
        <v>0</v>
      </c>
      <c r="AV51" s="63"/>
      <c r="AW51" s="63">
        <v>0</v>
      </c>
      <c r="AX51" s="63"/>
      <c r="AY51" s="63">
        <v>0</v>
      </c>
      <c r="BA51" s="97">
        <v>0</v>
      </c>
    </row>
    <row r="52" spans="1:53" s="56" customFormat="1" ht="14.15" customHeight="1" thickBot="1" x14ac:dyDescent="0.35">
      <c r="A52" s="70" t="s">
        <v>110</v>
      </c>
      <c r="B52" s="70"/>
      <c r="C52" s="71">
        <f>SUM(C39:C51)</f>
        <v>6389</v>
      </c>
      <c r="D52" s="70"/>
      <c r="E52" s="71">
        <f>SUM(E39:E51)</f>
        <v>-11051</v>
      </c>
      <c r="F52" s="70"/>
      <c r="G52" s="71">
        <f>SUM(G39:G51)</f>
        <v>6491</v>
      </c>
      <c r="I52" s="71">
        <f>SUM(I39:I49)</f>
        <v>5419</v>
      </c>
      <c r="K52" s="71">
        <f>SUM(K39:K49)</f>
        <v>5530</v>
      </c>
      <c r="L52" s="70"/>
      <c r="M52" s="257">
        <f>SUM(M39:M49)</f>
        <v>6628</v>
      </c>
      <c r="N52" s="70"/>
      <c r="O52" s="71">
        <f>SUM(O39:O49)</f>
        <v>5168</v>
      </c>
      <c r="P52" s="70"/>
      <c r="Q52" s="71">
        <f>SUM(Q39:Q49)</f>
        <v>2464</v>
      </c>
      <c r="S52" s="71">
        <f>SUM(S39:S49)</f>
        <v>1408</v>
      </c>
      <c r="U52" s="99">
        <f>SUM(U39:U49)</f>
        <v>2132</v>
      </c>
      <c r="W52" s="71">
        <f>SUM(W39:W49)</f>
        <v>56</v>
      </c>
      <c r="Y52" s="71">
        <f>SUM(Y39:Y49)</f>
        <v>1341</v>
      </c>
      <c r="AA52" s="71">
        <f>SUM(AA39:AA49)</f>
        <v>1570</v>
      </c>
      <c r="AC52" s="99">
        <f>SUM(AC39:AC49)</f>
        <v>99</v>
      </c>
      <c r="AD52" s="70"/>
      <c r="AE52" s="71">
        <f>SUM(AE39:AE49)</f>
        <v>-853</v>
      </c>
      <c r="AG52" s="71">
        <f>SUM(AG39:AG49)</f>
        <v>946</v>
      </c>
      <c r="AI52" s="71">
        <f>SUM(AI39:AI49)</f>
        <v>948</v>
      </c>
      <c r="AK52" s="99">
        <f>SUM(AK39:AK49)</f>
        <v>2253</v>
      </c>
      <c r="AL52" s="70"/>
      <c r="AM52" s="71">
        <f>SUM(AM39:AM49)</f>
        <v>3367</v>
      </c>
      <c r="AO52" s="71">
        <f>SUM(AO39:AO49)</f>
        <v>3410</v>
      </c>
      <c r="AQ52" s="71">
        <f>SUM(AQ39:AQ49)</f>
        <v>3553</v>
      </c>
      <c r="AS52" s="99">
        <f>SUM(AS39:AS49)</f>
        <v>9437</v>
      </c>
      <c r="AT52" s="70"/>
      <c r="AU52" s="71">
        <f>SUM(AU39:AU49)</f>
        <v>9098</v>
      </c>
      <c r="AW52" s="71">
        <f>SUM(AW39:AW49)</f>
        <v>6165</v>
      </c>
      <c r="AY52" s="71">
        <f>SUM(AY39:AY49)</f>
        <v>6195</v>
      </c>
      <c r="BA52" s="99">
        <f>SUM(BA39:BA49)</f>
        <v>8349</v>
      </c>
    </row>
    <row r="53" spans="1:53" s="58" customFormat="1" ht="14.15" customHeight="1" thickTop="1" x14ac:dyDescent="0.3">
      <c r="C53" s="253"/>
      <c r="M53" s="253"/>
      <c r="U53" s="95"/>
      <c r="AC53" s="95"/>
      <c r="AK53" s="95"/>
      <c r="AS53" s="95"/>
      <c r="BA53" s="95"/>
    </row>
    <row r="54" spans="1:53" s="58" customFormat="1" ht="14.15" customHeight="1" collapsed="1" x14ac:dyDescent="0.3">
      <c r="A54" s="57" t="s">
        <v>111</v>
      </c>
      <c r="B54" s="57"/>
      <c r="C54" s="253"/>
      <c r="D54" s="57"/>
      <c r="F54" s="57"/>
      <c r="L54" s="57"/>
      <c r="M54" s="253"/>
      <c r="N54" s="57"/>
      <c r="P54" s="57"/>
      <c r="U54" s="95"/>
      <c r="AC54" s="95"/>
      <c r="AD54" s="57"/>
      <c r="AK54" s="95"/>
      <c r="AL54" s="57"/>
      <c r="AS54" s="95"/>
      <c r="AT54" s="57"/>
      <c r="BA54" s="95"/>
    </row>
    <row r="55" spans="1:53" s="58" customFormat="1" ht="14.15" customHeight="1" x14ac:dyDescent="0.3">
      <c r="A55" s="69" t="s">
        <v>274</v>
      </c>
      <c r="B55" s="57"/>
      <c r="C55" s="255">
        <v>0</v>
      </c>
      <c r="D55" s="57"/>
      <c r="E55" s="13">
        <f t="shared" ref="E55:E62" si="4">C55-G55-I55-K55</f>
        <v>0</v>
      </c>
      <c r="F55" s="57"/>
      <c r="G55" s="63">
        <v>0</v>
      </c>
      <c r="I55" s="63">
        <v>0</v>
      </c>
      <c r="K55" s="63">
        <v>0</v>
      </c>
      <c r="L55" s="57"/>
      <c r="M55" s="255">
        <v>0</v>
      </c>
      <c r="O55" s="63">
        <v>36</v>
      </c>
      <c r="Q55" s="63">
        <v>0</v>
      </c>
      <c r="S55" s="63">
        <v>0</v>
      </c>
      <c r="U55" s="97">
        <v>0</v>
      </c>
      <c r="W55" s="63">
        <v>0</v>
      </c>
      <c r="Y55" s="63">
        <v>0</v>
      </c>
      <c r="Z55" s="57"/>
      <c r="AA55" s="63">
        <v>0</v>
      </c>
      <c r="AC55" s="97">
        <v>0</v>
      </c>
      <c r="AD55" s="57"/>
      <c r="AE55" s="63">
        <v>0</v>
      </c>
      <c r="AG55" s="63">
        <v>0</v>
      </c>
      <c r="AH55" s="57"/>
      <c r="AI55" s="63">
        <v>0</v>
      </c>
      <c r="AK55" s="97">
        <v>0</v>
      </c>
      <c r="AL55" s="57"/>
      <c r="AM55" s="63">
        <v>0</v>
      </c>
      <c r="AO55" s="63">
        <v>0</v>
      </c>
      <c r="AP55" s="57"/>
      <c r="AQ55" s="63">
        <v>0</v>
      </c>
      <c r="AS55" s="97">
        <v>0</v>
      </c>
      <c r="AT55" s="57"/>
      <c r="AU55" s="63">
        <v>0</v>
      </c>
      <c r="AW55" s="63">
        <v>0</v>
      </c>
      <c r="AX55" s="57"/>
      <c r="AY55" s="63">
        <v>0</v>
      </c>
      <c r="BA55" s="97">
        <v>0</v>
      </c>
    </row>
    <row r="56" spans="1:53" s="58" customFormat="1" ht="14.15" customHeight="1" x14ac:dyDescent="0.3">
      <c r="A56" s="69" t="s">
        <v>186</v>
      </c>
      <c r="B56" s="69"/>
      <c r="C56" s="255">
        <v>0</v>
      </c>
      <c r="D56" s="69"/>
      <c r="E56" s="13">
        <f t="shared" si="4"/>
        <v>0</v>
      </c>
      <c r="F56" s="69"/>
      <c r="G56" s="63">
        <v>0</v>
      </c>
      <c r="I56" s="63">
        <v>0</v>
      </c>
      <c r="K56" s="63">
        <v>0</v>
      </c>
      <c r="L56" s="69"/>
      <c r="M56" s="255">
        <v>433</v>
      </c>
      <c r="N56" s="69"/>
      <c r="O56" s="63">
        <v>0</v>
      </c>
      <c r="P56" s="69"/>
      <c r="Q56" s="63">
        <v>0</v>
      </c>
      <c r="S56" s="63">
        <v>0</v>
      </c>
      <c r="U56" s="97">
        <v>0</v>
      </c>
      <c r="W56" s="63">
        <v>0</v>
      </c>
      <c r="X56" s="63"/>
      <c r="Y56" s="63">
        <v>0</v>
      </c>
      <c r="Z56" s="63"/>
      <c r="AA56" s="63">
        <v>0</v>
      </c>
      <c r="AC56" s="97">
        <v>0</v>
      </c>
      <c r="AD56" s="69"/>
      <c r="AE56" s="63">
        <v>0</v>
      </c>
      <c r="AF56" s="63"/>
      <c r="AG56" s="63">
        <v>0</v>
      </c>
      <c r="AH56" s="63"/>
      <c r="AI56" s="63">
        <v>0</v>
      </c>
      <c r="AK56" s="97">
        <v>0</v>
      </c>
      <c r="AL56" s="69"/>
      <c r="AM56" s="63">
        <v>0</v>
      </c>
      <c r="AN56" s="63"/>
      <c r="AO56" s="63">
        <v>0</v>
      </c>
      <c r="AP56" s="63"/>
      <c r="AQ56" s="63">
        <v>0</v>
      </c>
      <c r="AS56" s="97">
        <v>0</v>
      </c>
      <c r="AT56" s="69"/>
      <c r="AU56" s="63">
        <v>0</v>
      </c>
      <c r="AV56" s="63"/>
      <c r="AW56" s="63">
        <v>0</v>
      </c>
      <c r="AX56" s="63"/>
      <c r="AY56" s="63">
        <v>0</v>
      </c>
      <c r="BA56" s="95">
        <v>664</v>
      </c>
    </row>
    <row r="57" spans="1:53" s="58" customFormat="1" ht="14.15" customHeight="1" x14ac:dyDescent="0.3">
      <c r="A57" s="69" t="s">
        <v>112</v>
      </c>
      <c r="B57" s="69"/>
      <c r="C57" s="255">
        <v>-33</v>
      </c>
      <c r="D57" s="69"/>
      <c r="E57" s="13">
        <f t="shared" si="4"/>
        <v>15</v>
      </c>
      <c r="F57" s="69"/>
      <c r="G57" s="63">
        <v>-16</v>
      </c>
      <c r="I57" s="63">
        <v>-16</v>
      </c>
      <c r="K57" s="63">
        <v>-16</v>
      </c>
      <c r="L57" s="69"/>
      <c r="M57" s="255">
        <v>0</v>
      </c>
      <c r="N57" s="69"/>
      <c r="O57" s="63">
        <v>0</v>
      </c>
      <c r="P57" s="69"/>
      <c r="Q57" s="63">
        <v>0</v>
      </c>
      <c r="S57" s="63">
        <v>0</v>
      </c>
      <c r="U57" s="97">
        <v>-311</v>
      </c>
      <c r="W57" s="63">
        <v>-311</v>
      </c>
      <c r="Y57" s="63">
        <v>-311</v>
      </c>
      <c r="AA57" s="63">
        <v>-311</v>
      </c>
      <c r="AC57" s="97">
        <v>-179</v>
      </c>
      <c r="AD57" s="69"/>
      <c r="AE57" s="63">
        <v>-181</v>
      </c>
      <c r="AG57" s="63">
        <v>-60</v>
      </c>
      <c r="AI57" s="63">
        <v>-62</v>
      </c>
      <c r="AK57" s="97">
        <v>9</v>
      </c>
      <c r="AL57" s="69"/>
      <c r="AM57" s="63">
        <v>5</v>
      </c>
      <c r="AO57" s="63">
        <v>5</v>
      </c>
      <c r="AQ57" s="63">
        <v>5</v>
      </c>
      <c r="AS57" s="97">
        <v>3</v>
      </c>
      <c r="AT57" s="69"/>
      <c r="AU57" s="63">
        <v>3</v>
      </c>
      <c r="AW57" s="63">
        <v>2</v>
      </c>
      <c r="AY57" s="63">
        <v>1</v>
      </c>
      <c r="BA57" s="97">
        <v>-30</v>
      </c>
    </row>
    <row r="58" spans="1:53" s="58" customFormat="1" ht="14.15" customHeight="1" x14ac:dyDescent="0.3">
      <c r="A58" s="69" t="s">
        <v>113</v>
      </c>
      <c r="B58" s="69"/>
      <c r="C58" s="255">
        <v>-8196</v>
      </c>
      <c r="D58" s="69"/>
      <c r="E58" s="13">
        <f t="shared" si="4"/>
        <v>11653</v>
      </c>
      <c r="F58" s="69"/>
      <c r="G58" s="63">
        <v>-7825</v>
      </c>
      <c r="I58" s="63">
        <v>-6119</v>
      </c>
      <c r="K58" s="63">
        <v>-5905</v>
      </c>
      <c r="L58" s="69"/>
      <c r="M58" s="255">
        <v>-4561</v>
      </c>
      <c r="N58" s="69"/>
      <c r="O58" s="63">
        <v>-3607</v>
      </c>
      <c r="P58" s="69"/>
      <c r="Q58" s="63">
        <v>-1771</v>
      </c>
      <c r="S58" s="63">
        <v>-1403</v>
      </c>
      <c r="U58" s="97">
        <v>-3851</v>
      </c>
      <c r="W58" s="63">
        <v>-3668</v>
      </c>
      <c r="Y58" s="63">
        <v>-2525</v>
      </c>
      <c r="AA58" s="63">
        <v>-2354</v>
      </c>
      <c r="AC58" s="97">
        <v>-3335</v>
      </c>
      <c r="AD58" s="69"/>
      <c r="AE58" s="63">
        <v>-2573</v>
      </c>
      <c r="AG58" s="63">
        <v>-1580</v>
      </c>
      <c r="AI58" s="63">
        <v>-1412</v>
      </c>
      <c r="AK58" s="97">
        <v>-4569</v>
      </c>
      <c r="AL58" s="69"/>
      <c r="AM58" s="63">
        <v>-4400</v>
      </c>
      <c r="AO58" s="63">
        <v>-4063</v>
      </c>
      <c r="AQ58" s="63">
        <v>-3894</v>
      </c>
      <c r="AS58" s="97">
        <v>-10071</v>
      </c>
      <c r="AT58" s="69"/>
      <c r="AU58" s="63">
        <v>-9739</v>
      </c>
      <c r="AW58" s="63">
        <v>-6710</v>
      </c>
      <c r="AY58" s="63">
        <v>-6541</v>
      </c>
      <c r="BA58" s="97">
        <v>-6644</v>
      </c>
    </row>
    <row r="59" spans="1:53" s="58" customFormat="1" ht="14.15" customHeight="1" x14ac:dyDescent="0.3">
      <c r="A59" s="69" t="s">
        <v>114</v>
      </c>
      <c r="B59" s="69"/>
      <c r="C59" s="255">
        <v>2439</v>
      </c>
      <c r="D59" s="69"/>
      <c r="E59" s="13">
        <f t="shared" si="4"/>
        <v>-2252</v>
      </c>
      <c r="F59" s="69"/>
      <c r="G59" s="63">
        <v>2440</v>
      </c>
      <c r="I59" s="63">
        <v>1144</v>
      </c>
      <c r="K59" s="63">
        <v>1107</v>
      </c>
      <c r="L59" s="69"/>
      <c r="M59" s="255">
        <v>3703</v>
      </c>
      <c r="N59" s="69"/>
      <c r="O59" s="63">
        <v>1001</v>
      </c>
      <c r="P59" s="69"/>
      <c r="Q59" s="63">
        <v>1001</v>
      </c>
      <c r="S59" s="63">
        <v>500</v>
      </c>
      <c r="U59" s="97">
        <v>5993</v>
      </c>
      <c r="W59" s="63">
        <v>5212</v>
      </c>
      <c r="Y59" s="63">
        <v>1719</v>
      </c>
      <c r="AA59" s="63">
        <v>921</v>
      </c>
      <c r="AC59" s="97">
        <v>3404</v>
      </c>
      <c r="AD59" s="69"/>
      <c r="AE59" s="63">
        <v>2492</v>
      </c>
      <c r="AG59" s="63">
        <v>2492</v>
      </c>
      <c r="AI59" s="63">
        <v>2</v>
      </c>
      <c r="AK59" s="97">
        <v>2932</v>
      </c>
      <c r="AL59" s="69"/>
      <c r="AM59" s="63">
        <v>1641</v>
      </c>
      <c r="AO59" s="63">
        <v>1641</v>
      </c>
      <c r="AQ59" s="63">
        <v>637</v>
      </c>
      <c r="AS59" s="97">
        <v>1207</v>
      </c>
      <c r="AT59" s="69"/>
      <c r="AU59" s="63">
        <v>1204</v>
      </c>
      <c r="AW59" s="63">
        <v>1198</v>
      </c>
      <c r="AY59" s="63">
        <v>0</v>
      </c>
      <c r="BA59" s="97">
        <v>431</v>
      </c>
    </row>
    <row r="60" spans="1:53" s="58" customFormat="1" ht="14.15" customHeight="1" x14ac:dyDescent="0.3">
      <c r="A60" s="69" t="s">
        <v>115</v>
      </c>
      <c r="B60" s="69"/>
      <c r="C60" s="255">
        <v>-2293</v>
      </c>
      <c r="D60" s="69"/>
      <c r="E60" s="13">
        <f t="shared" si="4"/>
        <v>-1089</v>
      </c>
      <c r="F60" s="69"/>
      <c r="G60" s="63">
        <v>-602</v>
      </c>
      <c r="I60" s="63">
        <v>-601</v>
      </c>
      <c r="K60" s="63">
        <v>-1</v>
      </c>
      <c r="L60" s="69"/>
      <c r="M60" s="255">
        <v>-4692</v>
      </c>
      <c r="N60" s="69"/>
      <c r="O60" s="63">
        <v>-2041</v>
      </c>
      <c r="P60" s="69"/>
      <c r="Q60" s="63">
        <v>-541</v>
      </c>
      <c r="S60" s="63">
        <v>-524</v>
      </c>
      <c r="U60" s="97">
        <v>-3076</v>
      </c>
      <c r="W60" s="63">
        <v>-550</v>
      </c>
      <c r="Y60" s="63">
        <v>-525</v>
      </c>
      <c r="AA60" s="63">
        <v>-174</v>
      </c>
      <c r="AC60" s="97">
        <v>-309</v>
      </c>
      <c r="AD60" s="69"/>
      <c r="AE60" s="63">
        <v>-146</v>
      </c>
      <c r="AG60" s="63">
        <v>-118</v>
      </c>
      <c r="AI60" s="63">
        <v>-90</v>
      </c>
      <c r="AK60" s="97">
        <v>-1405</v>
      </c>
      <c r="AL60" s="69"/>
      <c r="AM60" s="63">
        <v>-1174</v>
      </c>
      <c r="AO60" s="63">
        <v>-824</v>
      </c>
      <c r="AQ60" s="63">
        <v>-226</v>
      </c>
      <c r="AS60" s="97">
        <v>-1358</v>
      </c>
      <c r="AT60" s="69"/>
      <c r="AU60" s="63">
        <v>-1179</v>
      </c>
      <c r="AW60" s="63">
        <v>-757</v>
      </c>
      <c r="AY60" s="63">
        <v>-256</v>
      </c>
      <c r="BA60" s="97">
        <v>-909</v>
      </c>
    </row>
    <row r="61" spans="1:53" s="58" customFormat="1" ht="14.15" customHeight="1" x14ac:dyDescent="0.3">
      <c r="A61" s="69" t="s">
        <v>116</v>
      </c>
      <c r="B61" s="72"/>
      <c r="C61" s="255">
        <v>-142</v>
      </c>
      <c r="D61" s="72"/>
      <c r="E61" s="13">
        <f t="shared" si="4"/>
        <v>73</v>
      </c>
      <c r="F61" s="72"/>
      <c r="G61" s="63">
        <v>-107</v>
      </c>
      <c r="I61" s="63">
        <v>-72</v>
      </c>
      <c r="K61" s="63">
        <v>-36</v>
      </c>
      <c r="L61" s="72"/>
      <c r="M61" s="255">
        <v>-132</v>
      </c>
      <c r="N61" s="72"/>
      <c r="O61" s="63">
        <v>-95</v>
      </c>
      <c r="P61" s="72"/>
      <c r="Q61" s="63">
        <v>-63</v>
      </c>
      <c r="S61" s="63">
        <v>-30</v>
      </c>
      <c r="U61" s="97">
        <v>-87</v>
      </c>
      <c r="W61" s="63">
        <v>-59</v>
      </c>
      <c r="Y61" s="63">
        <v>-39</v>
      </c>
      <c r="AA61" s="63">
        <v>-18</v>
      </c>
      <c r="AC61" s="97">
        <v>-67</v>
      </c>
      <c r="AD61" s="72"/>
      <c r="AE61" s="63">
        <v>-48</v>
      </c>
      <c r="AG61" s="63">
        <v>-32</v>
      </c>
      <c r="AI61" s="63">
        <v>-17</v>
      </c>
      <c r="AK61" s="97">
        <v>-60</v>
      </c>
      <c r="AL61" s="72"/>
      <c r="AM61" s="63">
        <v>-43</v>
      </c>
      <c r="AO61" s="63">
        <v>-29</v>
      </c>
      <c r="AQ61" s="63">
        <v>-16</v>
      </c>
      <c r="AS61" s="97">
        <v>-74</v>
      </c>
      <c r="AT61" s="72"/>
      <c r="AU61" s="63">
        <v>-55</v>
      </c>
      <c r="AW61" s="63">
        <v>-34</v>
      </c>
      <c r="AY61" s="63">
        <v>0</v>
      </c>
      <c r="BA61" s="97">
        <v>0</v>
      </c>
    </row>
    <row r="62" spans="1:53" s="58" customFormat="1" ht="14.15" customHeight="1" x14ac:dyDescent="0.3">
      <c r="A62" s="69" t="s">
        <v>117</v>
      </c>
      <c r="B62" s="72"/>
      <c r="C62" s="255">
        <v>-128</v>
      </c>
      <c r="D62" s="72"/>
      <c r="E62" s="13">
        <f t="shared" si="4"/>
        <v>67</v>
      </c>
      <c r="F62" s="72"/>
      <c r="G62" s="63">
        <v>-92</v>
      </c>
      <c r="I62" s="63">
        <v>-70</v>
      </c>
      <c r="K62" s="63">
        <v>-33</v>
      </c>
      <c r="L62" s="72"/>
      <c r="M62" s="255">
        <v>-182</v>
      </c>
      <c r="N62" s="72"/>
      <c r="O62" s="63">
        <v>-103</v>
      </c>
      <c r="P62" s="72"/>
      <c r="Q62" s="63">
        <v>-73</v>
      </c>
      <c r="S62" s="63">
        <v>-31</v>
      </c>
      <c r="U62" s="97">
        <v>-38</v>
      </c>
      <c r="W62" s="63">
        <v>0</v>
      </c>
      <c r="Y62" s="63">
        <v>0</v>
      </c>
      <c r="AA62" s="63">
        <v>0</v>
      </c>
      <c r="AC62" s="97">
        <v>0</v>
      </c>
      <c r="AD62" s="72"/>
      <c r="AE62" s="63">
        <v>0</v>
      </c>
      <c r="AG62" s="63">
        <v>0</v>
      </c>
      <c r="AI62" s="63">
        <v>0</v>
      </c>
      <c r="AK62" s="97">
        <v>0</v>
      </c>
      <c r="AL62" s="72"/>
      <c r="AM62" s="63">
        <v>0</v>
      </c>
      <c r="AO62" s="63">
        <v>0</v>
      </c>
      <c r="AQ62" s="63">
        <v>0</v>
      </c>
      <c r="AS62" s="97">
        <v>0</v>
      </c>
      <c r="AT62" s="72"/>
      <c r="AU62" s="63">
        <v>0</v>
      </c>
      <c r="AW62" s="63">
        <v>0</v>
      </c>
      <c r="AY62" s="63">
        <v>0</v>
      </c>
      <c r="BA62" s="97">
        <v>0</v>
      </c>
    </row>
    <row r="63" spans="1:53" s="58" customFormat="1" ht="14.15" customHeight="1" x14ac:dyDescent="0.3">
      <c r="A63" s="69" t="s">
        <v>304</v>
      </c>
      <c r="B63" s="72"/>
      <c r="C63" s="255">
        <v>200</v>
      </c>
      <c r="D63" s="72"/>
      <c r="E63" s="13">
        <v>0</v>
      </c>
      <c r="F63" s="72"/>
      <c r="G63" s="13">
        <v>0</v>
      </c>
      <c r="I63" s="13">
        <v>0</v>
      </c>
      <c r="K63" s="13">
        <v>0</v>
      </c>
      <c r="L63" s="72"/>
      <c r="M63" s="255">
        <v>0</v>
      </c>
      <c r="N63" s="72"/>
      <c r="O63" s="13">
        <v>0</v>
      </c>
      <c r="P63" s="72"/>
      <c r="Q63" s="13">
        <v>0</v>
      </c>
      <c r="S63" s="13">
        <v>0</v>
      </c>
      <c r="U63" s="97">
        <v>0</v>
      </c>
      <c r="W63" s="13">
        <v>0</v>
      </c>
      <c r="Y63" s="13">
        <v>0</v>
      </c>
      <c r="AA63" s="13">
        <v>0</v>
      </c>
      <c r="AC63" s="97">
        <v>0</v>
      </c>
      <c r="AD63" s="72"/>
      <c r="AE63" s="13">
        <v>0</v>
      </c>
      <c r="AG63" s="13">
        <v>0</v>
      </c>
      <c r="AI63" s="13">
        <v>0</v>
      </c>
      <c r="AK63" s="97">
        <v>0</v>
      </c>
      <c r="AL63" s="72"/>
      <c r="AM63" s="63">
        <v>0</v>
      </c>
      <c r="AO63" s="63">
        <v>0</v>
      </c>
      <c r="AQ63" s="63">
        <v>0</v>
      </c>
      <c r="AS63" s="97">
        <v>0</v>
      </c>
      <c r="AT63" s="72"/>
      <c r="AU63" s="63">
        <v>0</v>
      </c>
      <c r="AW63" s="63">
        <v>0</v>
      </c>
      <c r="AY63" s="63">
        <v>0</v>
      </c>
      <c r="BA63" s="97">
        <v>0</v>
      </c>
    </row>
    <row r="64" spans="1:53" s="56" customFormat="1" ht="14.15" customHeight="1" thickBot="1" x14ac:dyDescent="0.35">
      <c r="A64" s="70" t="s">
        <v>118</v>
      </c>
      <c r="B64" s="70"/>
      <c r="C64" s="257">
        <f>SUM(C55:C63)</f>
        <v>-8153</v>
      </c>
      <c r="D64" s="70"/>
      <c r="E64" s="71">
        <f>SUM(E56:E62)</f>
        <v>8467</v>
      </c>
      <c r="F64" s="70"/>
      <c r="G64" s="71">
        <f>SUM(G56:G62)</f>
        <v>-6202</v>
      </c>
      <c r="I64" s="71">
        <f>SUM(I56:I62)</f>
        <v>-5734</v>
      </c>
      <c r="K64" s="71">
        <f>SUM(K56:K62)</f>
        <v>-4884</v>
      </c>
      <c r="L64" s="70"/>
      <c r="M64" s="257">
        <f>SUM(M55:M62)</f>
        <v>-5431</v>
      </c>
      <c r="N64" s="70"/>
      <c r="O64" s="71">
        <f>SUM(O55:O62)</f>
        <v>-4809</v>
      </c>
      <c r="P64" s="70"/>
      <c r="Q64" s="71">
        <f>SUM(Q56:Q62)</f>
        <v>-1447</v>
      </c>
      <c r="S64" s="71">
        <f>SUM(S56:S62)</f>
        <v>-1488</v>
      </c>
      <c r="U64" s="99">
        <f>SUM(U56:U62)</f>
        <v>-1370</v>
      </c>
      <c r="W64" s="71">
        <f>SUM(W56:W62)</f>
        <v>624</v>
      </c>
      <c r="Y64" s="71">
        <f>SUM(Y56:Y62)</f>
        <v>-1681</v>
      </c>
      <c r="AA64" s="71">
        <f>SUM(AA56:AA62)</f>
        <v>-1936</v>
      </c>
      <c r="AC64" s="99">
        <f>SUM(AC56:AC62)</f>
        <v>-486</v>
      </c>
      <c r="AD64" s="70"/>
      <c r="AE64" s="71">
        <f>SUM(AE56:AE62)</f>
        <v>-456</v>
      </c>
      <c r="AG64" s="71">
        <f>SUM(AG56:AG62)</f>
        <v>702</v>
      </c>
      <c r="AI64" s="71">
        <f>SUM(AI56:AI62)</f>
        <v>-1579</v>
      </c>
      <c r="AK64" s="99">
        <f>SUM(AK56:AK62)</f>
        <v>-3093</v>
      </c>
      <c r="AL64" s="70"/>
      <c r="AM64" s="71">
        <f>SUM(AM56:AM62)</f>
        <v>-3971</v>
      </c>
      <c r="AO64" s="71">
        <f>SUM(AO56:AO62)</f>
        <v>-3270</v>
      </c>
      <c r="AQ64" s="71">
        <f>SUM(AQ56:AQ62)</f>
        <v>-3494</v>
      </c>
      <c r="AS64" s="99">
        <f>SUM(AS56:AS62)</f>
        <v>-10293</v>
      </c>
      <c r="AT64" s="70"/>
      <c r="AU64" s="71">
        <f>SUM(AU56:AU62)</f>
        <v>-9766</v>
      </c>
      <c r="AW64" s="71">
        <f>SUM(AW56:AW62)</f>
        <v>-6301</v>
      </c>
      <c r="AY64" s="71">
        <f>SUM(AY56:AY62)</f>
        <v>-6796</v>
      </c>
      <c r="BA64" s="99">
        <f>SUM(BA56:BA62)</f>
        <v>-6488</v>
      </c>
    </row>
    <row r="65" spans="1:53" s="58" customFormat="1" ht="14.15" customHeight="1" thickTop="1" x14ac:dyDescent="0.3">
      <c r="A65" s="69" t="s">
        <v>119</v>
      </c>
      <c r="B65" s="73"/>
      <c r="C65" s="255">
        <v>26</v>
      </c>
      <c r="D65" s="73"/>
      <c r="E65" s="13">
        <f t="shared" ref="E65" si="5">C65-G65-I65-K65</f>
        <v>-5</v>
      </c>
      <c r="F65" s="73"/>
      <c r="G65" s="63">
        <v>9</v>
      </c>
      <c r="I65" s="63">
        <v>15</v>
      </c>
      <c r="K65" s="63">
        <v>7</v>
      </c>
      <c r="L65" s="73"/>
      <c r="M65" s="255">
        <v>10</v>
      </c>
      <c r="N65" s="73"/>
      <c r="O65" s="63">
        <v>9</v>
      </c>
      <c r="P65" s="73"/>
      <c r="Q65" s="63">
        <v>3</v>
      </c>
      <c r="S65" s="63">
        <v>1</v>
      </c>
      <c r="U65" s="97">
        <v>-32</v>
      </c>
      <c r="W65" s="63">
        <v>-21</v>
      </c>
      <c r="Y65" s="63">
        <v>-13</v>
      </c>
      <c r="AA65" s="63">
        <v>-14</v>
      </c>
      <c r="AC65" s="97">
        <v>-4</v>
      </c>
      <c r="AD65" s="72"/>
      <c r="AE65" s="63">
        <v>-3</v>
      </c>
      <c r="AG65" s="63">
        <v>-7</v>
      </c>
      <c r="AI65" s="63">
        <v>2</v>
      </c>
      <c r="AK65" s="97">
        <v>12</v>
      </c>
      <c r="AL65" s="72"/>
      <c r="AM65" s="63">
        <v>12</v>
      </c>
      <c r="AO65" s="63">
        <v>11</v>
      </c>
      <c r="AQ65" s="63">
        <v>4</v>
      </c>
      <c r="AS65" s="97">
        <v>2</v>
      </c>
      <c r="AT65" s="72"/>
      <c r="AU65" s="63">
        <v>1</v>
      </c>
      <c r="AW65" s="63"/>
      <c r="AY65" s="63">
        <v>1</v>
      </c>
      <c r="BA65" s="97">
        <v>4</v>
      </c>
    </row>
    <row r="66" spans="1:53" s="56" customFormat="1" ht="14.15" customHeight="1" thickBot="1" x14ac:dyDescent="0.35">
      <c r="A66" s="70" t="s">
        <v>120</v>
      </c>
      <c r="B66" s="70"/>
      <c r="C66" s="257">
        <f>C64+C52+C36+C65</f>
        <v>-1125</v>
      </c>
      <c r="D66" s="70"/>
      <c r="E66" s="71">
        <f>E64+E52+E36+E65</f>
        <v>-2824</v>
      </c>
      <c r="F66" s="70"/>
      <c r="G66" s="71">
        <f>G64+G52+G36+G65</f>
        <v>920</v>
      </c>
      <c r="I66" s="71">
        <f>I64+I52+I36+I65</f>
        <v>-57</v>
      </c>
      <c r="K66" s="71">
        <f>K64+K52+K36+K65</f>
        <v>636</v>
      </c>
      <c r="L66" s="70"/>
      <c r="M66" s="257">
        <f>M64+M52+M36+M65</f>
        <v>1505</v>
      </c>
      <c r="N66" s="70"/>
      <c r="O66" s="71">
        <f>O64+O52+O36+O65</f>
        <v>417</v>
      </c>
      <c r="P66" s="70"/>
      <c r="Q66" s="71">
        <f>Q64+Q52+Q36+Q65</f>
        <v>1075</v>
      </c>
      <c r="S66" s="71">
        <f>S64+S52+S36+S65</f>
        <v>-184</v>
      </c>
      <c r="U66" s="99">
        <f>U64+U52+U36+U65</f>
        <v>596</v>
      </c>
      <c r="W66" s="71">
        <f>W64+W52+W36+W65</f>
        <v>662</v>
      </c>
      <c r="Y66" s="71">
        <f>Y64+Y52+Y36+Y65</f>
        <v>-711</v>
      </c>
      <c r="AA66" s="71">
        <f>AA64+AA52+AA36+AA65</f>
        <v>-425</v>
      </c>
      <c r="AC66" s="99">
        <f>AC64+AC52+AC36+AC65</f>
        <v>989</v>
      </c>
      <c r="AD66" s="70"/>
      <c r="AE66" s="71">
        <f>AE64+AE52+AE36+AE65</f>
        <v>-370</v>
      </c>
      <c r="AG66" s="71">
        <f>AG64+AG52+AG36+AG65</f>
        <v>2180</v>
      </c>
      <c r="AI66" s="71">
        <f>AI64+AI52+AI36+AI65</f>
        <v>-346</v>
      </c>
      <c r="AK66" s="99">
        <f>AK64+AK52+AK36+AK65</f>
        <v>518</v>
      </c>
      <c r="AL66" s="70"/>
      <c r="AM66" s="71">
        <f>AM64+AM52+AM36+AM65</f>
        <v>231</v>
      </c>
      <c r="AO66" s="71">
        <f>AO64+AO52+AO36+AO65</f>
        <v>261</v>
      </c>
      <c r="AQ66" s="71">
        <f>AQ64+AQ52+AQ36+AQ65</f>
        <v>55</v>
      </c>
      <c r="AS66" s="99">
        <f>AS64+AS52+AS36+AS65</f>
        <v>-52</v>
      </c>
      <c r="AT66" s="70"/>
      <c r="AU66" s="71">
        <f>AU64+AU52+AU36+AU65</f>
        <v>-390</v>
      </c>
      <c r="AW66" s="71">
        <f>AW64+AW52+AW36+AW65</f>
        <v>-216</v>
      </c>
      <c r="AY66" s="71">
        <f>AY64+AY52+AY36+AY65</f>
        <v>-544</v>
      </c>
      <c r="BA66" s="99">
        <f>BA64+BA52+BA36+BA65</f>
        <v>1203</v>
      </c>
    </row>
    <row r="67" spans="1:53" s="58" customFormat="1" ht="14.15" customHeight="1" thickTop="1" x14ac:dyDescent="0.3">
      <c r="A67" s="57"/>
      <c r="B67" s="57"/>
      <c r="C67" s="258"/>
      <c r="D67" s="57"/>
      <c r="E67" s="74"/>
      <c r="F67" s="57"/>
      <c r="G67" s="74"/>
      <c r="I67" s="74"/>
      <c r="K67" s="74"/>
      <c r="L67" s="57"/>
      <c r="M67" s="258"/>
      <c r="N67" s="57"/>
      <c r="O67" s="74"/>
      <c r="P67" s="57"/>
      <c r="Q67" s="74"/>
      <c r="S67" s="74"/>
      <c r="U67" s="100"/>
      <c r="W67" s="74"/>
      <c r="Y67" s="74"/>
      <c r="AA67" s="74"/>
      <c r="AC67" s="100"/>
      <c r="AD67" s="57"/>
      <c r="AE67" s="74"/>
      <c r="AG67" s="74"/>
      <c r="AI67" s="74"/>
      <c r="AK67" s="100"/>
      <c r="AL67" s="57"/>
      <c r="AM67" s="74"/>
      <c r="AO67" s="74"/>
      <c r="AQ67" s="74"/>
      <c r="AS67" s="100"/>
      <c r="AT67" s="57"/>
      <c r="AU67" s="74"/>
      <c r="AW67" s="74"/>
      <c r="AY67" s="74"/>
      <c r="BA67" s="100"/>
    </row>
    <row r="68" spans="1:53" s="58" customFormat="1" ht="14.15" customHeight="1" x14ac:dyDescent="0.3">
      <c r="A68" s="69" t="s">
        <v>121</v>
      </c>
      <c r="B68" s="73"/>
      <c r="C68" s="255">
        <v>5977</v>
      </c>
      <c r="D68" s="73"/>
      <c r="E68" s="13">
        <f t="shared" ref="E68:E69" si="6">C68-G68-I68-K68</f>
        <v>-11954</v>
      </c>
      <c r="F68" s="73"/>
      <c r="G68" s="63">
        <v>5977</v>
      </c>
      <c r="I68" s="63">
        <v>5977</v>
      </c>
      <c r="K68" s="63">
        <v>5977</v>
      </c>
      <c r="L68" s="73"/>
      <c r="M68" s="255">
        <v>4472</v>
      </c>
      <c r="N68" s="73"/>
      <c r="O68" s="63">
        <v>4472</v>
      </c>
      <c r="P68" s="73"/>
      <c r="Q68" s="63">
        <v>4472</v>
      </c>
      <c r="S68" s="63">
        <v>4472</v>
      </c>
      <c r="U68" s="97">
        <v>3876</v>
      </c>
      <c r="W68" s="63">
        <v>3876</v>
      </c>
      <c r="Y68" s="63">
        <v>3876</v>
      </c>
      <c r="AA68" s="63">
        <v>3876</v>
      </c>
      <c r="AC68" s="97">
        <v>2887</v>
      </c>
      <c r="AD68" s="73"/>
      <c r="AE68" s="63">
        <v>2887</v>
      </c>
      <c r="AG68" s="63">
        <v>2887</v>
      </c>
      <c r="AI68" s="63">
        <v>2887</v>
      </c>
      <c r="AK68" s="97">
        <v>2369</v>
      </c>
      <c r="AL68" s="73"/>
      <c r="AM68" s="63">
        <v>2369</v>
      </c>
      <c r="AO68" s="63">
        <v>2369</v>
      </c>
      <c r="AQ68" s="63">
        <v>2369</v>
      </c>
      <c r="AS68" s="97">
        <v>2421</v>
      </c>
      <c r="AT68" s="73"/>
      <c r="AU68" s="63">
        <v>2421</v>
      </c>
      <c r="AW68" s="63">
        <v>2421</v>
      </c>
      <c r="AY68" s="63">
        <v>2421</v>
      </c>
      <c r="BA68" s="97">
        <v>1218</v>
      </c>
    </row>
    <row r="69" spans="1:53" s="58" customFormat="1" ht="14.15" customHeight="1" x14ac:dyDescent="0.3">
      <c r="A69" s="69" t="s">
        <v>122</v>
      </c>
      <c r="B69" s="73"/>
      <c r="C69" s="255">
        <v>4852</v>
      </c>
      <c r="D69" s="73"/>
      <c r="E69" s="13">
        <f t="shared" si="6"/>
        <v>-14578</v>
      </c>
      <c r="F69" s="73"/>
      <c r="G69" s="63">
        <v>6897</v>
      </c>
      <c r="I69" s="63">
        <v>5920</v>
      </c>
      <c r="K69" s="63">
        <v>6613</v>
      </c>
      <c r="L69" s="73"/>
      <c r="M69" s="255">
        <v>5977</v>
      </c>
      <c r="N69" s="73"/>
      <c r="O69" s="63">
        <v>4889</v>
      </c>
      <c r="P69" s="73"/>
      <c r="Q69" s="63">
        <v>5547</v>
      </c>
      <c r="S69" s="63">
        <v>4288</v>
      </c>
      <c r="U69" s="97">
        <v>4472</v>
      </c>
      <c r="W69" s="63">
        <v>4538</v>
      </c>
      <c r="Y69" s="63">
        <v>3165</v>
      </c>
      <c r="AA69" s="63">
        <v>3451</v>
      </c>
      <c r="AC69" s="97">
        <v>3876</v>
      </c>
      <c r="AD69" s="73"/>
      <c r="AE69" s="63">
        <v>2517</v>
      </c>
      <c r="AG69" s="63">
        <v>5067</v>
      </c>
      <c r="AI69" s="63">
        <v>2541</v>
      </c>
      <c r="AK69" s="97">
        <v>2887</v>
      </c>
      <c r="AL69" s="73"/>
      <c r="AM69" s="63">
        <v>2600</v>
      </c>
      <c r="AO69" s="63">
        <v>2630</v>
      </c>
      <c r="AQ69" s="63">
        <v>2424</v>
      </c>
      <c r="AS69" s="97">
        <v>2369</v>
      </c>
      <c r="AT69" s="73"/>
      <c r="AU69" s="63">
        <v>2031</v>
      </c>
      <c r="AW69" s="63">
        <v>2205</v>
      </c>
      <c r="AY69" s="63">
        <v>1877</v>
      </c>
      <c r="BA69" s="97">
        <v>2421</v>
      </c>
    </row>
    <row r="70" spans="1:53" s="56" customFormat="1" ht="14.15" customHeight="1" thickBot="1" x14ac:dyDescent="0.35">
      <c r="A70" s="75"/>
      <c r="B70" s="76"/>
      <c r="C70" s="257">
        <f>C69-C68</f>
        <v>-1125</v>
      </c>
      <c r="D70" s="76"/>
      <c r="E70" s="71">
        <f>E69-E68</f>
        <v>-2624</v>
      </c>
      <c r="F70" s="76"/>
      <c r="G70" s="71">
        <f>G69-G68</f>
        <v>920</v>
      </c>
      <c r="I70" s="71">
        <f>I69-I68</f>
        <v>-57</v>
      </c>
      <c r="K70" s="71">
        <f>K69-K68</f>
        <v>636</v>
      </c>
      <c r="L70" s="76"/>
      <c r="M70" s="257">
        <f>M69-M68</f>
        <v>1505</v>
      </c>
      <c r="N70" s="76"/>
      <c r="O70" s="71">
        <f>O69-O68</f>
        <v>417</v>
      </c>
      <c r="P70" s="76"/>
      <c r="Q70" s="71">
        <f>Q69-Q68</f>
        <v>1075</v>
      </c>
      <c r="S70" s="71">
        <f>S69-S68</f>
        <v>-184</v>
      </c>
      <c r="U70" s="99">
        <f>U69-U68</f>
        <v>596</v>
      </c>
      <c r="W70" s="71">
        <f>W69-W68</f>
        <v>662</v>
      </c>
      <c r="Y70" s="71">
        <f>Y69-Y68</f>
        <v>-711</v>
      </c>
      <c r="AA70" s="71">
        <f>AA69-AA68</f>
        <v>-425</v>
      </c>
      <c r="AC70" s="99">
        <f>AC69-AC68</f>
        <v>989</v>
      </c>
      <c r="AD70" s="70"/>
      <c r="AE70" s="71">
        <f>AE69-AE68</f>
        <v>-370</v>
      </c>
      <c r="AG70" s="71">
        <f>AG69-AG68</f>
        <v>2180</v>
      </c>
      <c r="AI70" s="71">
        <f>AI69-AI68</f>
        <v>-346</v>
      </c>
      <c r="AK70" s="99">
        <f>AK69-AK68</f>
        <v>518</v>
      </c>
      <c r="AL70" s="70"/>
      <c r="AM70" s="71">
        <f>AM69-AM68</f>
        <v>231</v>
      </c>
      <c r="AO70" s="71">
        <f>AO69-AO68</f>
        <v>261</v>
      </c>
      <c r="AQ70" s="71">
        <f>AQ69-AQ68</f>
        <v>55</v>
      </c>
      <c r="AS70" s="99">
        <f>AS69-AS68</f>
        <v>-52</v>
      </c>
      <c r="AT70" s="70"/>
      <c r="AU70" s="71">
        <f>AU69-AU68</f>
        <v>-390</v>
      </c>
      <c r="AW70" s="71">
        <f>AW69-AW68</f>
        <v>-216</v>
      </c>
      <c r="AY70" s="71">
        <f>AY69-AY68</f>
        <v>-544</v>
      </c>
      <c r="BA70" s="99">
        <f>BA69-BA68</f>
        <v>1203</v>
      </c>
    </row>
    <row r="71" spans="1:53" s="58" customFormat="1" ht="5.15" customHeight="1" thickTop="1" x14ac:dyDescent="0.3"/>
    <row r="72" spans="1:53" s="58" customFormat="1" ht="14.15" customHeight="1" x14ac:dyDescent="0.3">
      <c r="A72" s="77" t="s">
        <v>24</v>
      </c>
      <c r="B72" s="78"/>
      <c r="C72" s="78"/>
      <c r="D72" s="78"/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</row>
  </sheetData>
  <conditionalFormatting sqref="A29:A31 AD56:AD60">
    <cfRule type="expression" dxfId="121" priority="29">
      <formula>COUNTBLANK(#REF!)&gt;0</formula>
    </cfRule>
    <cfRule type="expression" dxfId="120" priority="30">
      <formula>COUNTIF(#REF!,"&lt;&gt;"&amp;0)=0</formula>
    </cfRule>
  </conditionalFormatting>
  <conditionalFormatting sqref="A55">
    <cfRule type="expression" dxfId="119" priority="7">
      <formula>COUNTBLANK(#REF!)&gt;0</formula>
    </cfRule>
    <cfRule type="expression" dxfId="118" priority="8">
      <formula>COUNTIF(#REF!,"&lt;&gt;"&amp;0)=0</formula>
    </cfRule>
  </conditionalFormatting>
  <conditionalFormatting sqref="A61:A63">
    <cfRule type="expression" dxfId="117" priority="32">
      <formula>COUNTIF(#REF!,"&lt;&gt;"&amp;0)=0</formula>
    </cfRule>
    <cfRule type="expression" dxfId="116" priority="31">
      <formula>COUNTBLANK(#REF!)&gt;0</formula>
    </cfRule>
  </conditionalFormatting>
  <conditionalFormatting sqref="A24:B28 D24:D28 F24:F28 H24:H28 J24:J28 L24:L28 P24:P28 R24:R28 A34:B35 D34:D35 F34:F35 H34:H35 J34:J35 L34:L35 P34:P35 R34:R35 A65:B65 D65 F65 H65 J65 L65 P65 R65 AD68:AD69 A68:B70 D68:D70 F68:F70 H68:H70 J68:J70 L68:L70 P68:P70 R68:R70">
    <cfRule type="expression" dxfId="115" priority="36">
      <formula>COUNTIF(#REF!,"&lt;&gt;"&amp;0)=0</formula>
    </cfRule>
    <cfRule type="expression" dxfId="114" priority="35">
      <formula>COUNTBLANK(#REF!)&gt;0</formula>
    </cfRule>
  </conditionalFormatting>
  <conditionalFormatting sqref="A39:B51 D39:D51 F39:F51 H39:H51 J39:J51 L39:L51 R39:R51 AD39:AD51 AL39:AL51 AT39:AT51">
    <cfRule type="expression" dxfId="113" priority="9">
      <formula>COUNTBLANK(#REF!)&gt;0</formula>
    </cfRule>
    <cfRule type="expression" dxfId="112" priority="10">
      <formula>COUNTIF(#REF!,"&lt;&gt;"&amp;0)=0</formula>
    </cfRule>
  </conditionalFormatting>
  <conditionalFormatting sqref="A56:B60 D56:D60 F56:F60 H56:H60 J56:J60 L56:L60 P56:P60 R56:R60">
    <cfRule type="expression" dxfId="111" priority="11">
      <formula>COUNTBLANK(#REF!)&gt;0</formula>
    </cfRule>
    <cfRule type="expression" dxfId="110" priority="12">
      <formula>COUNTIF(#REF!,"&lt;&gt;"&amp;0)=0</formula>
    </cfRule>
  </conditionalFormatting>
  <conditionalFormatting sqref="N24:N28 N34:N35 N65 N68:N70">
    <cfRule type="expression" dxfId="109" priority="5">
      <formula>COUNTBLANK(#REF!)&gt;0</formula>
    </cfRule>
    <cfRule type="expression" dxfId="108" priority="6">
      <formula>COUNTIF(#REF!,"&lt;&gt;"&amp;0)=0</formula>
    </cfRule>
  </conditionalFormatting>
  <conditionalFormatting sqref="N39:N40 N42:N51">
    <cfRule type="expression" dxfId="107" priority="3">
      <formula>COUNTBLANK(#REF!)&gt;0</formula>
    </cfRule>
    <cfRule type="expression" dxfId="106" priority="4">
      <formula>COUNTIF(#REF!,"&lt;&gt;"&amp;0)=0</formula>
    </cfRule>
  </conditionalFormatting>
  <conditionalFormatting sqref="N56:N60">
    <cfRule type="expression" dxfId="105" priority="2">
      <formula>COUNTIF(#REF!,"&lt;&gt;"&amp;0)=0</formula>
    </cfRule>
    <cfRule type="expression" dxfId="104" priority="1">
      <formula>COUNTBLANK(#REF!)&gt;0</formula>
    </cfRule>
  </conditionalFormatting>
  <conditionalFormatting sqref="P39:P40 P42:P51">
    <cfRule type="expression" dxfId="103" priority="16">
      <formula>COUNTIF(#REF!,"&lt;&gt;"&amp;0)=0</formula>
    </cfRule>
    <cfRule type="expression" dxfId="102" priority="15">
      <formula>COUNTBLANK(#REF!)&gt;0</formula>
    </cfRule>
  </conditionalFormatting>
  <conditionalFormatting sqref="AD24:AD28 AD34:AD35">
    <cfRule type="expression" dxfId="101" priority="33">
      <formula>COUNTBLANK(#REF!)&gt;0</formula>
    </cfRule>
    <cfRule type="expression" dxfId="100" priority="34">
      <formula>COUNTIF(#REF!,"&lt;&gt;"&amp;0)=0</formula>
    </cfRule>
  </conditionalFormatting>
  <conditionalFormatting sqref="AL24:AL28 AL34:AL35">
    <cfRule type="expression" dxfId="99" priority="25">
      <formula>COUNTBLANK(#REF!)&gt;0</formula>
    </cfRule>
    <cfRule type="expression" dxfId="98" priority="26">
      <formula>COUNTIF(#REF!,"&lt;&gt;"&amp;0)=0</formula>
    </cfRule>
  </conditionalFormatting>
  <conditionalFormatting sqref="AL56:AL60">
    <cfRule type="expression" dxfId="97" priority="23">
      <formula>COUNTBLANK(#REF!)&gt;0</formula>
    </cfRule>
    <cfRule type="expression" dxfId="96" priority="24">
      <formula>COUNTIF(#REF!,"&lt;&gt;"&amp;0)=0</formula>
    </cfRule>
  </conditionalFormatting>
  <conditionalFormatting sqref="AL68:AL69">
    <cfRule type="expression" dxfId="95" priority="27">
      <formula>COUNTBLANK(#REF!)&gt;0</formula>
    </cfRule>
    <cfRule type="expression" dxfId="94" priority="28">
      <formula>COUNTIF(#REF!,"&lt;&gt;"&amp;0)=0</formula>
    </cfRule>
  </conditionalFormatting>
  <conditionalFormatting sqref="AT24:AT28 AT34:AT35">
    <cfRule type="expression" dxfId="93" priority="19">
      <formula>COUNTBLANK(#REF!)&gt;0</formula>
    </cfRule>
    <cfRule type="expression" dxfId="92" priority="20">
      <formula>COUNTIF(#REF!,"&lt;&gt;"&amp;0)=0</formula>
    </cfRule>
  </conditionalFormatting>
  <conditionalFormatting sqref="AT56:AT60">
    <cfRule type="expression" dxfId="91" priority="18">
      <formula>COUNTIF(#REF!,"&lt;&gt;"&amp;0)=0</formula>
    </cfRule>
    <cfRule type="expression" dxfId="90" priority="17">
      <formula>COUNTBLANK(#REF!)&gt;0</formula>
    </cfRule>
  </conditionalFormatting>
  <conditionalFormatting sqref="AT68:AT69">
    <cfRule type="expression" dxfId="89" priority="21">
      <formula>COUNTBLANK(#REF!)&gt;0</formula>
    </cfRule>
    <cfRule type="expression" dxfId="88" priority="22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BE530-4221-48A6-83DF-96887DBB11D5}">
  <sheetPr>
    <tabColor rgb="FF9FC272"/>
  </sheetPr>
  <dimension ref="A1:Y409"/>
  <sheetViews>
    <sheetView showGridLines="0" zoomScaleNormal="100" zoomScaleSheetLayoutView="80" workbookViewId="0">
      <pane xSplit="1" ySplit="6" topLeftCell="B7" activePane="bottomRight" state="frozen"/>
      <selection pane="topRight"/>
      <selection pane="bottomLeft"/>
      <selection pane="bottomRight" activeCell="B1" sqref="B1"/>
    </sheetView>
  </sheetViews>
  <sheetFormatPr defaultColWidth="9.09765625" defaultRowHeight="11.5" x14ac:dyDescent="0.3"/>
  <cols>
    <col min="1" max="1" width="73.3984375" style="101" customWidth="1"/>
    <col min="2" max="2" width="0.8984375" style="101" customWidth="1"/>
    <col min="3" max="3" width="12.69921875" style="101" customWidth="1"/>
    <col min="4" max="4" width="0.8984375" style="101" customWidth="1"/>
    <col min="5" max="5" width="12.69921875" style="101" customWidth="1"/>
    <col min="6" max="6" width="0.8984375" style="101" customWidth="1"/>
    <col min="7" max="7" width="12.69921875" style="101" customWidth="1"/>
    <col min="8" max="8" width="0.8984375" style="101" customWidth="1"/>
    <col min="9" max="9" width="12.69921875" style="101" customWidth="1"/>
    <col min="10" max="10" width="0.8984375" style="101" customWidth="1"/>
    <col min="11" max="11" width="12.69921875" style="101" customWidth="1"/>
    <col min="12" max="12" width="0.8984375" style="101" customWidth="1"/>
    <col min="13" max="13" width="12.69921875" style="101" customWidth="1"/>
    <col min="14" max="14" width="0.8984375" style="101" customWidth="1"/>
    <col min="15" max="15" width="12.69921875" style="101" customWidth="1"/>
    <col min="16" max="16" width="0.8984375" style="101" customWidth="1"/>
    <col min="17" max="17" width="12.69921875" style="101" customWidth="1"/>
    <col min="18" max="18" width="0.8984375" style="101" customWidth="1"/>
    <col min="19" max="19" width="12.69921875" style="101" customWidth="1"/>
    <col min="20" max="20" width="0.8984375" style="101" customWidth="1"/>
    <col min="21" max="21" width="12.69921875" style="101" customWidth="1"/>
    <col min="22" max="16384" width="9.09765625" style="101"/>
  </cols>
  <sheetData>
    <row r="1" spans="1:21" s="109" customFormat="1" ht="14" x14ac:dyDescent="0.4">
      <c r="A1" s="155"/>
      <c r="B1" s="162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</row>
    <row r="2" spans="1:21" s="109" customFormat="1" x14ac:dyDescent="0.3">
      <c r="A2" s="152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  <c r="R2" s="163"/>
      <c r="S2" s="163"/>
      <c r="T2" s="163"/>
      <c r="U2" s="163"/>
    </row>
    <row r="3" spans="1:21" s="109" customFormat="1" x14ac:dyDescent="0.3">
      <c r="A3" s="156"/>
      <c r="B3" s="162"/>
      <c r="C3" s="154"/>
      <c r="D3" s="154"/>
      <c r="E3" s="154"/>
      <c r="F3" s="162"/>
      <c r="G3" s="162"/>
      <c r="H3" s="162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3"/>
    </row>
    <row r="4" spans="1:21" s="109" customFormat="1" x14ac:dyDescent="0.3">
      <c r="A4" s="164"/>
      <c r="B4" s="162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  <c r="R4" s="162"/>
      <c r="S4" s="162"/>
      <c r="T4" s="162"/>
      <c r="U4" s="148"/>
    </row>
    <row r="5" spans="1:21" s="109" customFormat="1" ht="16" x14ac:dyDescent="0.3">
      <c r="A5" s="145" t="s">
        <v>177</v>
      </c>
      <c r="B5" s="163"/>
      <c r="C5" s="274" t="s">
        <v>176</v>
      </c>
      <c r="D5" s="274"/>
      <c r="E5" s="274"/>
      <c r="F5" s="274"/>
      <c r="G5" s="274"/>
      <c r="H5" s="274"/>
      <c r="I5" s="274"/>
      <c r="J5" s="274"/>
      <c r="K5" s="274"/>
      <c r="L5" s="274"/>
      <c r="M5" s="274"/>
      <c r="N5" s="274"/>
      <c r="O5" s="274"/>
      <c r="P5" s="274"/>
      <c r="Q5" s="274"/>
      <c r="R5" s="163"/>
      <c r="S5" s="163"/>
      <c r="T5" s="163"/>
      <c r="U5" s="163"/>
    </row>
    <row r="6" spans="1:21" s="108" customFormat="1" ht="46" x14ac:dyDescent="0.3">
      <c r="A6" s="161" t="s">
        <v>79</v>
      </c>
      <c r="B6" s="165"/>
      <c r="C6" s="166" t="s">
        <v>175</v>
      </c>
      <c r="D6" s="167"/>
      <c r="E6" s="167" t="s">
        <v>275</v>
      </c>
      <c r="F6" s="167"/>
      <c r="G6" s="166" t="s">
        <v>42</v>
      </c>
      <c r="H6" s="167"/>
      <c r="I6" s="166" t="s">
        <v>43</v>
      </c>
      <c r="J6" s="167"/>
      <c r="K6" s="166" t="s">
        <v>174</v>
      </c>
      <c r="L6" s="167"/>
      <c r="M6" s="166" t="s">
        <v>44</v>
      </c>
      <c r="N6" s="167"/>
      <c r="O6" s="166" t="s">
        <v>173</v>
      </c>
      <c r="P6" s="167"/>
      <c r="Q6" s="166" t="s">
        <v>172</v>
      </c>
      <c r="R6" s="167"/>
      <c r="S6" s="166" t="s">
        <v>171</v>
      </c>
      <c r="T6" s="167"/>
      <c r="U6" s="166" t="s">
        <v>170</v>
      </c>
    </row>
    <row r="7" spans="1:21" s="260" customFormat="1" ht="13" customHeight="1" thickBot="1" x14ac:dyDescent="0.35">
      <c r="A7" s="235" t="s">
        <v>278</v>
      </c>
      <c r="B7" s="218"/>
      <c r="C7" s="124">
        <v>73189</v>
      </c>
      <c r="D7" s="125"/>
      <c r="E7" s="124">
        <v>0</v>
      </c>
      <c r="F7" s="125"/>
      <c r="G7" s="124">
        <v>656</v>
      </c>
      <c r="H7" s="125"/>
      <c r="I7" s="124">
        <v>12582</v>
      </c>
      <c r="J7" s="125"/>
      <c r="K7" s="124">
        <v>0</v>
      </c>
      <c r="L7" s="125"/>
      <c r="M7" s="124">
        <v>-3475</v>
      </c>
      <c r="N7" s="125"/>
      <c r="O7" s="124">
        <v>0</v>
      </c>
      <c r="P7" s="125"/>
      <c r="Q7" s="124">
        <v>82952</v>
      </c>
      <c r="R7" s="125"/>
      <c r="S7" s="124">
        <v>4098</v>
      </c>
      <c r="T7" s="125"/>
      <c r="U7" s="124">
        <v>87050</v>
      </c>
    </row>
    <row r="8" spans="1:21" s="260" customFormat="1" ht="13" customHeight="1" thickTop="1" x14ac:dyDescent="0.3">
      <c r="A8" s="263" t="s">
        <v>193</v>
      </c>
      <c r="B8" s="259"/>
      <c r="C8" s="264"/>
      <c r="D8" s="264"/>
      <c r="E8" s="264"/>
      <c r="F8" s="264"/>
      <c r="G8" s="264"/>
      <c r="H8" s="264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</row>
    <row r="9" spans="1:21" s="260" customFormat="1" ht="13" customHeight="1" x14ac:dyDescent="0.3">
      <c r="A9" s="262" t="s">
        <v>280</v>
      </c>
      <c r="B9" s="259"/>
      <c r="C9" s="126">
        <v>0</v>
      </c>
      <c r="D9" s="264"/>
      <c r="E9" s="126">
        <v>0</v>
      </c>
      <c r="F9" s="264"/>
      <c r="G9" s="126">
        <v>0</v>
      </c>
      <c r="H9" s="264"/>
      <c r="I9" s="126">
        <v>0</v>
      </c>
      <c r="J9" s="264"/>
      <c r="K9" s="126">
        <v>0</v>
      </c>
      <c r="L9" s="264"/>
      <c r="M9" s="126">
        <v>0</v>
      </c>
      <c r="N9" s="264"/>
      <c r="O9" s="126">
        <v>0</v>
      </c>
      <c r="P9" s="264"/>
      <c r="Q9" s="126">
        <v>0</v>
      </c>
      <c r="R9" s="264"/>
      <c r="S9" s="126">
        <v>6</v>
      </c>
      <c r="T9" s="264"/>
      <c r="U9" s="126">
        <v>6</v>
      </c>
    </row>
    <row r="10" spans="1:21" s="260" customFormat="1" ht="13" customHeight="1" x14ac:dyDescent="0.3">
      <c r="A10" s="262" t="s">
        <v>168</v>
      </c>
      <c r="B10" s="259"/>
      <c r="C10" s="126">
        <v>0</v>
      </c>
      <c r="D10" s="264"/>
      <c r="E10" s="126">
        <v>0</v>
      </c>
      <c r="F10" s="264"/>
      <c r="G10" s="126">
        <v>0</v>
      </c>
      <c r="H10" s="264"/>
      <c r="I10" s="126">
        <v>0</v>
      </c>
      <c r="J10" s="264"/>
      <c r="K10" s="126">
        <v>-33</v>
      </c>
      <c r="L10" s="264"/>
      <c r="M10" s="126">
        <v>0</v>
      </c>
      <c r="N10" s="264"/>
      <c r="O10" s="126">
        <v>0</v>
      </c>
      <c r="P10" s="264"/>
      <c r="Q10" s="126">
        <v>-33</v>
      </c>
      <c r="R10" s="264"/>
      <c r="S10" s="126">
        <v>0</v>
      </c>
      <c r="T10" s="264"/>
      <c r="U10" s="126">
        <v>-33</v>
      </c>
    </row>
    <row r="11" spans="1:21" s="260" customFormat="1" ht="13" customHeight="1" x14ac:dyDescent="0.3">
      <c r="A11" s="262" t="s">
        <v>288</v>
      </c>
      <c r="B11" s="259"/>
      <c r="C11" s="126">
        <v>0</v>
      </c>
      <c r="D11" s="264"/>
      <c r="E11" s="126">
        <v>0</v>
      </c>
      <c r="F11" s="264"/>
      <c r="G11" s="126">
        <v>0</v>
      </c>
      <c r="H11" s="264"/>
      <c r="I11" s="126">
        <v>0</v>
      </c>
      <c r="J11" s="264"/>
      <c r="K11" s="126">
        <v>3</v>
      </c>
      <c r="L11" s="264"/>
      <c r="M11" s="126">
        <v>0</v>
      </c>
      <c r="N11" s="264"/>
      <c r="O11" s="126">
        <v>0</v>
      </c>
      <c r="P11" s="264"/>
      <c r="Q11" s="126">
        <v>3</v>
      </c>
      <c r="R11" s="264"/>
      <c r="S11" s="126">
        <v>0</v>
      </c>
      <c r="T11" s="264"/>
      <c r="U11" s="126">
        <v>3</v>
      </c>
    </row>
    <row r="12" spans="1:21" s="260" customFormat="1" ht="11.5" hidden="1" customHeight="1" x14ac:dyDescent="0.3">
      <c r="A12" s="262" t="s">
        <v>179</v>
      </c>
      <c r="B12" s="259"/>
      <c r="C12" s="264">
        <v>0</v>
      </c>
      <c r="D12" s="264"/>
      <c r="E12" s="126">
        <v>0</v>
      </c>
      <c r="F12" s="264"/>
      <c r="G12" s="126">
        <v>0</v>
      </c>
      <c r="H12" s="264"/>
      <c r="I12" s="126">
        <v>0</v>
      </c>
      <c r="J12" s="264"/>
      <c r="K12" s="126">
        <v>0</v>
      </c>
      <c r="L12" s="264"/>
      <c r="M12" s="126">
        <v>0</v>
      </c>
      <c r="N12" s="264"/>
      <c r="O12" s="126">
        <v>0</v>
      </c>
      <c r="P12" s="264"/>
      <c r="Q12" s="126">
        <v>0</v>
      </c>
      <c r="R12" s="264"/>
      <c r="S12" s="126">
        <v>0</v>
      </c>
      <c r="T12" s="264"/>
      <c r="U12" s="126">
        <v>0</v>
      </c>
    </row>
    <row r="13" spans="1:21" s="260" customFormat="1" ht="13" customHeight="1" x14ac:dyDescent="0.3">
      <c r="A13" s="262" t="s">
        <v>178</v>
      </c>
      <c r="B13" s="259"/>
      <c r="C13" s="126">
        <v>7000</v>
      </c>
      <c r="D13" s="264"/>
      <c r="E13" s="126">
        <v>0</v>
      </c>
      <c r="F13" s="264"/>
      <c r="G13" s="126">
        <v>0</v>
      </c>
      <c r="H13" s="264"/>
      <c r="I13" s="126">
        <v>-7000</v>
      </c>
      <c r="J13" s="264"/>
      <c r="K13" s="126">
        <v>0</v>
      </c>
      <c r="L13" s="264"/>
      <c r="M13" s="126">
        <v>0</v>
      </c>
      <c r="N13" s="264"/>
      <c r="O13" s="126">
        <v>0</v>
      </c>
      <c r="P13" s="264"/>
      <c r="Q13" s="126">
        <v>0</v>
      </c>
      <c r="R13" s="264"/>
      <c r="S13" s="126">
        <v>0</v>
      </c>
      <c r="T13" s="264"/>
      <c r="U13" s="126">
        <v>0</v>
      </c>
    </row>
    <row r="14" spans="1:21" s="260" customFormat="1" ht="13" customHeight="1" x14ac:dyDescent="0.3">
      <c r="A14" s="262" t="s">
        <v>298</v>
      </c>
      <c r="B14" s="259"/>
      <c r="C14" s="126">
        <v>0</v>
      </c>
      <c r="D14" s="264"/>
      <c r="E14" s="126">
        <v>0</v>
      </c>
      <c r="F14" s="264"/>
      <c r="G14" s="126">
        <v>0</v>
      </c>
      <c r="H14" s="264"/>
      <c r="I14" s="126">
        <v>2</v>
      </c>
      <c r="J14" s="264"/>
      <c r="K14" s="126">
        <v>0</v>
      </c>
      <c r="L14" s="264"/>
      <c r="M14" s="126">
        <v>0</v>
      </c>
      <c r="N14" s="264"/>
      <c r="O14" s="126">
        <v>0</v>
      </c>
      <c r="P14" s="264"/>
      <c r="Q14" s="126">
        <v>2</v>
      </c>
      <c r="R14" s="264"/>
      <c r="S14" s="126">
        <v>0</v>
      </c>
      <c r="T14" s="264"/>
      <c r="U14" s="126">
        <v>2</v>
      </c>
    </row>
    <row r="15" spans="1:21" s="260" customFormat="1" ht="13" customHeight="1" x14ac:dyDescent="0.3">
      <c r="A15" s="262" t="s">
        <v>299</v>
      </c>
      <c r="B15" s="259"/>
      <c r="C15" s="126">
        <v>0</v>
      </c>
      <c r="D15" s="264"/>
      <c r="E15" s="126">
        <v>0</v>
      </c>
      <c r="F15" s="264"/>
      <c r="G15" s="126">
        <v>0</v>
      </c>
      <c r="H15" s="264"/>
      <c r="I15" s="126">
        <v>-5093</v>
      </c>
      <c r="J15" s="264"/>
      <c r="K15" s="126">
        <v>0</v>
      </c>
      <c r="L15" s="264"/>
      <c r="M15" s="126">
        <v>0</v>
      </c>
      <c r="N15" s="264"/>
      <c r="O15" s="126">
        <v>0</v>
      </c>
      <c r="P15" s="264"/>
      <c r="Q15" s="126">
        <v>-5093</v>
      </c>
      <c r="R15" s="264"/>
      <c r="S15" s="126">
        <v>-16</v>
      </c>
      <c r="T15" s="264"/>
      <c r="U15" s="126">
        <v>-5109</v>
      </c>
    </row>
    <row r="16" spans="1:21" s="260" customFormat="1" ht="13" customHeight="1" x14ac:dyDescent="0.3">
      <c r="A16" s="262" t="s">
        <v>281</v>
      </c>
      <c r="B16" s="259"/>
      <c r="C16" s="126">
        <v>0</v>
      </c>
      <c r="D16" s="264"/>
      <c r="E16" s="126">
        <v>0</v>
      </c>
      <c r="F16" s="264"/>
      <c r="G16" s="126">
        <v>6</v>
      </c>
      <c r="H16" s="264"/>
      <c r="I16" s="126">
        <v>0</v>
      </c>
      <c r="J16" s="264"/>
      <c r="K16" s="126">
        <v>0</v>
      </c>
      <c r="L16" s="264"/>
      <c r="M16" s="126">
        <v>0</v>
      </c>
      <c r="N16" s="264"/>
      <c r="O16" s="126">
        <v>0</v>
      </c>
      <c r="P16" s="264"/>
      <c r="Q16" s="126">
        <v>6</v>
      </c>
      <c r="R16" s="264"/>
      <c r="S16" s="126">
        <v>0</v>
      </c>
      <c r="T16" s="264"/>
      <c r="U16" s="126">
        <v>6</v>
      </c>
    </row>
    <row r="17" spans="1:21" s="260" customFormat="1" ht="13" customHeight="1" x14ac:dyDescent="0.3">
      <c r="A17" s="262" t="s">
        <v>164</v>
      </c>
      <c r="B17" s="259"/>
      <c r="C17" s="126">
        <v>0</v>
      </c>
      <c r="D17" s="264"/>
      <c r="E17" s="126">
        <v>0</v>
      </c>
      <c r="F17" s="264"/>
      <c r="G17" s="126">
        <v>38</v>
      </c>
      <c r="H17" s="264"/>
      <c r="I17" s="126">
        <v>-195</v>
      </c>
      <c r="J17" s="264"/>
      <c r="K17" s="126">
        <v>0</v>
      </c>
      <c r="L17" s="264"/>
      <c r="M17" s="126">
        <v>0</v>
      </c>
      <c r="N17" s="264"/>
      <c r="O17" s="126">
        <v>0</v>
      </c>
      <c r="P17" s="264"/>
      <c r="Q17" s="126">
        <v>-157</v>
      </c>
      <c r="R17" s="264"/>
      <c r="S17" s="126">
        <v>100</v>
      </c>
      <c r="T17" s="264"/>
      <c r="U17" s="126">
        <v>-57</v>
      </c>
    </row>
    <row r="18" spans="1:21" s="260" customFormat="1" ht="13" customHeight="1" x14ac:dyDescent="0.3">
      <c r="A18" s="263" t="s">
        <v>163</v>
      </c>
      <c r="B18" s="259"/>
      <c r="C18" s="126"/>
      <c r="D18" s="264"/>
      <c r="E18" s="126"/>
      <c r="F18" s="264"/>
      <c r="G18" s="126"/>
      <c r="H18" s="264"/>
      <c r="I18" s="126"/>
      <c r="J18" s="264"/>
      <c r="K18" s="126"/>
      <c r="L18" s="264"/>
      <c r="M18" s="126"/>
      <c r="N18" s="264"/>
      <c r="O18" s="126"/>
      <c r="P18" s="264"/>
      <c r="Q18" s="126"/>
      <c r="R18" s="264"/>
      <c r="S18" s="126"/>
      <c r="T18" s="264"/>
      <c r="U18" s="126"/>
    </row>
    <row r="19" spans="1:21" s="260" customFormat="1" ht="13" customHeight="1" x14ac:dyDescent="0.3">
      <c r="A19" s="262" t="s">
        <v>180</v>
      </c>
      <c r="B19" s="259"/>
      <c r="C19" s="126">
        <v>0</v>
      </c>
      <c r="D19" s="264"/>
      <c r="E19" s="126">
        <v>0</v>
      </c>
      <c r="F19" s="264"/>
      <c r="G19" s="126">
        <v>0</v>
      </c>
      <c r="H19" s="264"/>
      <c r="I19" s="126">
        <v>0</v>
      </c>
      <c r="J19" s="264"/>
      <c r="K19" s="126">
        <v>0</v>
      </c>
      <c r="L19" s="264"/>
      <c r="M19" s="126">
        <v>0</v>
      </c>
      <c r="N19" s="264"/>
      <c r="O19" s="126">
        <v>14778</v>
      </c>
      <c r="P19" s="264"/>
      <c r="Q19" s="126">
        <v>14778</v>
      </c>
      <c r="R19" s="264"/>
      <c r="S19" s="126">
        <v>109</v>
      </c>
      <c r="T19" s="264"/>
      <c r="U19" s="126">
        <v>14887</v>
      </c>
    </row>
    <row r="20" spans="1:21" s="260" customFormat="1" ht="13" customHeight="1" x14ac:dyDescent="0.3">
      <c r="A20" s="262" t="s">
        <v>162</v>
      </c>
      <c r="B20" s="259"/>
      <c r="C20" s="126">
        <v>0</v>
      </c>
      <c r="D20" s="264"/>
      <c r="E20" s="126">
        <v>0</v>
      </c>
      <c r="F20" s="264"/>
      <c r="G20" s="126">
        <v>0</v>
      </c>
      <c r="H20" s="264"/>
      <c r="I20" s="126">
        <v>0</v>
      </c>
      <c r="J20" s="264"/>
      <c r="K20" s="126">
        <v>0</v>
      </c>
      <c r="L20" s="264"/>
      <c r="M20" s="126">
        <v>2114</v>
      </c>
      <c r="N20" s="264"/>
      <c r="O20" s="126">
        <v>0</v>
      </c>
      <c r="P20" s="264"/>
      <c r="Q20" s="126">
        <v>2114</v>
      </c>
      <c r="R20" s="264"/>
      <c r="S20" s="126">
        <v>282</v>
      </c>
      <c r="T20" s="264"/>
      <c r="U20" s="126">
        <v>2396</v>
      </c>
    </row>
    <row r="21" spans="1:21" s="260" customFormat="1" ht="13" customHeight="1" x14ac:dyDescent="0.3">
      <c r="A21" s="263" t="s">
        <v>161</v>
      </c>
      <c r="B21" s="259"/>
      <c r="C21" s="126"/>
      <c r="D21" s="264"/>
      <c r="E21" s="126">
        <v>0</v>
      </c>
      <c r="F21" s="264"/>
      <c r="G21" s="126"/>
      <c r="H21" s="264"/>
      <c r="I21" s="126"/>
      <c r="J21" s="264"/>
      <c r="K21" s="126"/>
      <c r="L21" s="264"/>
      <c r="M21" s="126"/>
      <c r="N21" s="264"/>
      <c r="O21" s="126"/>
      <c r="P21" s="264"/>
      <c r="Q21" s="126"/>
      <c r="R21" s="264"/>
      <c r="S21" s="126"/>
      <c r="T21" s="264"/>
      <c r="U21" s="126"/>
    </row>
    <row r="22" spans="1:21" s="260" customFormat="1" ht="13" customHeight="1" x14ac:dyDescent="0.3">
      <c r="A22" s="262" t="s">
        <v>160</v>
      </c>
      <c r="B22" s="259"/>
      <c r="C22" s="126">
        <v>0</v>
      </c>
      <c r="D22" s="264"/>
      <c r="E22" s="126">
        <v>0</v>
      </c>
      <c r="F22" s="264"/>
      <c r="G22" s="126">
        <v>0</v>
      </c>
      <c r="H22" s="264"/>
      <c r="I22" s="126">
        <v>739</v>
      </c>
      <c r="J22" s="264"/>
      <c r="K22" s="126">
        <v>0</v>
      </c>
      <c r="L22" s="264"/>
      <c r="M22" s="126">
        <v>0</v>
      </c>
      <c r="N22" s="264"/>
      <c r="O22" s="126">
        <v>-739</v>
      </c>
      <c r="P22" s="264"/>
      <c r="Q22" s="126">
        <v>0</v>
      </c>
      <c r="R22" s="264"/>
      <c r="S22" s="126">
        <v>0</v>
      </c>
      <c r="T22" s="264"/>
      <c r="U22" s="126">
        <v>0</v>
      </c>
    </row>
    <row r="23" spans="1:21" s="260" customFormat="1" ht="13" customHeight="1" x14ac:dyDescent="0.3">
      <c r="A23" s="262" t="s">
        <v>300</v>
      </c>
      <c r="B23" s="259"/>
      <c r="C23" s="126">
        <v>0</v>
      </c>
      <c r="D23" s="264"/>
      <c r="E23" s="126">
        <v>0</v>
      </c>
      <c r="F23" s="264"/>
      <c r="G23" s="126">
        <v>0</v>
      </c>
      <c r="H23" s="264"/>
      <c r="I23" s="126">
        <v>0</v>
      </c>
      <c r="J23" s="264"/>
      <c r="K23" s="126">
        <v>0</v>
      </c>
      <c r="L23" s="264"/>
      <c r="M23" s="126">
        <v>0</v>
      </c>
      <c r="N23" s="264"/>
      <c r="O23" s="126">
        <v>-4129</v>
      </c>
      <c r="P23" s="264"/>
      <c r="Q23" s="126">
        <v>-4129</v>
      </c>
      <c r="R23" s="264"/>
      <c r="S23" s="126">
        <v>-25</v>
      </c>
      <c r="T23" s="264"/>
      <c r="U23" s="126">
        <v>-4154</v>
      </c>
    </row>
    <row r="24" spans="1:21" s="260" customFormat="1" ht="13" customHeight="1" x14ac:dyDescent="0.3">
      <c r="A24" s="262" t="s">
        <v>301</v>
      </c>
      <c r="B24" s="259"/>
      <c r="C24" s="126">
        <v>0</v>
      </c>
      <c r="D24" s="264"/>
      <c r="E24" s="126">
        <v>0</v>
      </c>
      <c r="F24" s="264"/>
      <c r="G24" s="126">
        <v>0</v>
      </c>
      <c r="H24" s="264"/>
      <c r="I24" s="126">
        <v>6206</v>
      </c>
      <c r="J24" s="264"/>
      <c r="K24" s="126">
        <v>0</v>
      </c>
      <c r="L24" s="264"/>
      <c r="M24" s="126">
        <v>0</v>
      </c>
      <c r="N24" s="264"/>
      <c r="O24" s="126">
        <v>-6206</v>
      </c>
      <c r="P24" s="264"/>
      <c r="Q24" s="126">
        <v>0</v>
      </c>
      <c r="R24" s="264"/>
      <c r="S24" s="126">
        <v>0</v>
      </c>
      <c r="T24" s="264"/>
      <c r="U24" s="126">
        <v>0</v>
      </c>
    </row>
    <row r="25" spans="1:21" s="260" customFormat="1" ht="13" customHeight="1" x14ac:dyDescent="0.3">
      <c r="A25" s="262" t="s">
        <v>157</v>
      </c>
      <c r="B25" s="259"/>
      <c r="C25" s="126">
        <v>0</v>
      </c>
      <c r="D25" s="264"/>
      <c r="E25" s="126">
        <v>0</v>
      </c>
      <c r="F25" s="264"/>
      <c r="G25" s="126">
        <v>0</v>
      </c>
      <c r="H25" s="264"/>
      <c r="I25" s="126">
        <v>3704</v>
      </c>
      <c r="J25" s="264"/>
      <c r="K25" s="126">
        <v>0</v>
      </c>
      <c r="L25" s="264"/>
      <c r="M25" s="126">
        <v>0</v>
      </c>
      <c r="N25" s="264"/>
      <c r="O25" s="126">
        <v>-3704</v>
      </c>
      <c r="P25" s="264"/>
      <c r="Q25" s="126">
        <v>0</v>
      </c>
      <c r="R25" s="264"/>
      <c r="S25" s="126">
        <v>0</v>
      </c>
      <c r="T25" s="264"/>
      <c r="U25" s="126">
        <v>0</v>
      </c>
    </row>
    <row r="26" spans="1:21" s="260" customFormat="1" ht="13" customHeight="1" thickBot="1" x14ac:dyDescent="0.35">
      <c r="A26" s="235" t="s">
        <v>302</v>
      </c>
      <c r="B26" s="218"/>
      <c r="C26" s="124">
        <f>SUBTOTAL(109,C7:C25)</f>
        <v>80189</v>
      </c>
      <c r="D26" s="125"/>
      <c r="E26" s="124">
        <f>SUBTOTAL(109,E7:E25)</f>
        <v>0</v>
      </c>
      <c r="F26" s="125"/>
      <c r="G26" s="124">
        <f>SUBTOTAL(109,G7:G25)</f>
        <v>700</v>
      </c>
      <c r="H26" s="125"/>
      <c r="I26" s="124">
        <f>SUBTOTAL(109,I7:I25)</f>
        <v>10945</v>
      </c>
      <c r="J26" s="125"/>
      <c r="K26" s="124">
        <f>SUBTOTAL(109,K7:K25)</f>
        <v>-30</v>
      </c>
      <c r="L26" s="125"/>
      <c r="M26" s="124">
        <f>SUBTOTAL(109,M7:M25)</f>
        <v>-1361</v>
      </c>
      <c r="N26" s="125"/>
      <c r="O26" s="124">
        <f>SUBTOTAL(109,O7:O25)</f>
        <v>0</v>
      </c>
      <c r="P26" s="125"/>
      <c r="Q26" s="124">
        <f>SUBTOTAL(109,Q7:Q25)</f>
        <v>90443</v>
      </c>
      <c r="R26" s="125"/>
      <c r="S26" s="124">
        <f>SUBTOTAL(109,S7:S25)</f>
        <v>4554</v>
      </c>
      <c r="T26" s="125"/>
      <c r="U26" s="124">
        <f>SUBTOTAL(109,U7:U25)</f>
        <v>94997</v>
      </c>
    </row>
    <row r="27" spans="1:21" s="260" customFormat="1" ht="12" thickTop="1" x14ac:dyDescent="0.3">
      <c r="A27" s="261"/>
      <c r="B27" s="259"/>
      <c r="C27" s="265"/>
      <c r="D27" s="265"/>
      <c r="E27" s="265"/>
      <c r="F27" s="265"/>
      <c r="G27" s="265"/>
      <c r="H27" s="265"/>
      <c r="I27" s="265"/>
      <c r="J27" s="265"/>
      <c r="K27" s="265"/>
      <c r="L27" s="265"/>
      <c r="M27" s="265"/>
      <c r="N27" s="265"/>
      <c r="O27" s="265"/>
      <c r="P27" s="265"/>
      <c r="Q27" s="265"/>
      <c r="R27" s="265"/>
      <c r="S27" s="265"/>
      <c r="T27" s="265"/>
      <c r="U27" s="265"/>
    </row>
    <row r="28" spans="1:21" s="108" customFormat="1" ht="12" thickBot="1" x14ac:dyDescent="0.35">
      <c r="A28" s="235" t="s">
        <v>278</v>
      </c>
      <c r="B28" s="218"/>
      <c r="C28" s="124">
        <v>73189</v>
      </c>
      <c r="D28" s="125"/>
      <c r="E28" s="124">
        <v>0</v>
      </c>
      <c r="F28" s="125"/>
      <c r="G28" s="124">
        <v>656</v>
      </c>
      <c r="H28" s="125"/>
      <c r="I28" s="124">
        <v>12582</v>
      </c>
      <c r="J28" s="125"/>
      <c r="K28" s="124">
        <v>0</v>
      </c>
      <c r="L28" s="125"/>
      <c r="M28" s="124">
        <v>-3475</v>
      </c>
      <c r="N28" s="125"/>
      <c r="O28" s="124">
        <v>0</v>
      </c>
      <c r="P28" s="125"/>
      <c r="Q28" s="124">
        <v>82952</v>
      </c>
      <c r="R28" s="125"/>
      <c r="S28" s="124">
        <v>4098</v>
      </c>
      <c r="T28" s="125"/>
      <c r="U28" s="124">
        <v>87050</v>
      </c>
    </row>
    <row r="29" spans="1:21" s="108" customFormat="1" ht="12" thickTop="1" x14ac:dyDescent="0.3">
      <c r="A29" s="236" t="s">
        <v>193</v>
      </c>
      <c r="B29" s="218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26"/>
      <c r="P29" s="126"/>
      <c r="Q29" s="126"/>
      <c r="R29" s="126"/>
      <c r="S29" s="126"/>
      <c r="T29" s="126"/>
      <c r="U29" s="126"/>
    </row>
    <row r="30" spans="1:21" s="108" customFormat="1" x14ac:dyDescent="0.3">
      <c r="A30" s="237" t="s">
        <v>168</v>
      </c>
      <c r="B30" s="218"/>
      <c r="C30" s="126">
        <v>0</v>
      </c>
      <c r="D30" s="126"/>
      <c r="E30" s="126">
        <v>0</v>
      </c>
      <c r="F30" s="126"/>
      <c r="G30" s="126">
        <v>0</v>
      </c>
      <c r="H30" s="126"/>
      <c r="I30" s="126">
        <v>0</v>
      </c>
      <c r="J30" s="126"/>
      <c r="K30" s="126">
        <v>-16</v>
      </c>
      <c r="L30" s="126"/>
      <c r="M30" s="126">
        <v>0</v>
      </c>
      <c r="N30" s="126"/>
      <c r="O30" s="126">
        <v>0</v>
      </c>
      <c r="P30" s="126"/>
      <c r="Q30" s="126">
        <v>-16</v>
      </c>
      <c r="R30" s="126"/>
      <c r="S30" s="126">
        <v>0</v>
      </c>
      <c r="T30" s="126"/>
      <c r="U30" s="126">
        <v>-16</v>
      </c>
    </row>
    <row r="31" spans="1:21" s="108" customFormat="1" x14ac:dyDescent="0.3">
      <c r="A31" s="237" t="s">
        <v>288</v>
      </c>
      <c r="B31" s="218"/>
      <c r="C31" s="126">
        <v>0</v>
      </c>
      <c r="D31" s="126"/>
      <c r="E31" s="126">
        <v>0</v>
      </c>
      <c r="F31" s="126"/>
      <c r="G31" s="126">
        <v>0</v>
      </c>
      <c r="H31" s="126"/>
      <c r="I31" s="126">
        <v>0</v>
      </c>
      <c r="J31" s="126"/>
      <c r="K31" s="126">
        <v>2</v>
      </c>
      <c r="L31" s="126"/>
      <c r="M31" s="126">
        <v>0</v>
      </c>
      <c r="N31" s="126"/>
      <c r="O31" s="126">
        <v>0</v>
      </c>
      <c r="P31" s="126"/>
      <c r="Q31" s="126">
        <v>2</v>
      </c>
      <c r="R31" s="126"/>
      <c r="S31" s="126">
        <v>0</v>
      </c>
      <c r="T31" s="126"/>
      <c r="U31" s="126">
        <v>2</v>
      </c>
    </row>
    <row r="32" spans="1:21" s="108" customFormat="1" x14ac:dyDescent="0.3">
      <c r="A32" s="237" t="s">
        <v>284</v>
      </c>
      <c r="B32" s="218"/>
      <c r="C32" s="126">
        <v>0</v>
      </c>
      <c r="D32" s="126"/>
      <c r="E32" s="126">
        <v>0</v>
      </c>
      <c r="F32" s="126"/>
      <c r="G32" s="126">
        <v>0</v>
      </c>
      <c r="H32" s="126"/>
      <c r="I32" s="126">
        <v>2</v>
      </c>
      <c r="J32" s="126"/>
      <c r="K32" s="126">
        <v>0</v>
      </c>
      <c r="L32" s="126"/>
      <c r="M32" s="126">
        <v>0</v>
      </c>
      <c r="N32" s="126"/>
      <c r="O32" s="126">
        <v>0</v>
      </c>
      <c r="P32" s="126"/>
      <c r="Q32" s="126">
        <v>2</v>
      </c>
      <c r="R32" s="126"/>
      <c r="S32" s="126">
        <v>0</v>
      </c>
      <c r="T32" s="126"/>
      <c r="U32" s="126">
        <v>2</v>
      </c>
    </row>
    <row r="33" spans="1:21" s="108" customFormat="1" x14ac:dyDescent="0.3">
      <c r="A33" s="237" t="s">
        <v>165</v>
      </c>
      <c r="B33" s="218"/>
      <c r="C33" s="126">
        <v>0</v>
      </c>
      <c r="D33" s="126"/>
      <c r="E33" s="126">
        <v>0</v>
      </c>
      <c r="F33" s="126"/>
      <c r="G33" s="126">
        <v>0</v>
      </c>
      <c r="H33" s="126"/>
      <c r="I33" s="126">
        <v>-5093</v>
      </c>
      <c r="J33" s="126"/>
      <c r="K33" s="126">
        <v>0</v>
      </c>
      <c r="L33" s="126"/>
      <c r="M33" s="126">
        <v>0</v>
      </c>
      <c r="N33" s="126"/>
      <c r="O33" s="126">
        <v>0</v>
      </c>
      <c r="P33" s="126"/>
      <c r="Q33" s="126">
        <v>-5093</v>
      </c>
      <c r="R33" s="126"/>
      <c r="S33" s="126">
        <v>-16</v>
      </c>
      <c r="T33" s="126"/>
      <c r="U33" s="126">
        <v>-5109</v>
      </c>
    </row>
    <row r="34" spans="1:21" s="108" customFormat="1" x14ac:dyDescent="0.3">
      <c r="A34" s="237" t="s">
        <v>281</v>
      </c>
      <c r="B34" s="218"/>
      <c r="C34" s="126">
        <v>0</v>
      </c>
      <c r="D34" s="126"/>
      <c r="E34" s="126">
        <v>0</v>
      </c>
      <c r="F34" s="126"/>
      <c r="G34" s="126">
        <v>3</v>
      </c>
      <c r="H34" s="126"/>
      <c r="I34" s="126">
        <v>0</v>
      </c>
      <c r="J34" s="126"/>
      <c r="K34" s="126">
        <v>0</v>
      </c>
      <c r="L34" s="126"/>
      <c r="M34" s="126">
        <v>0</v>
      </c>
      <c r="N34" s="126"/>
      <c r="O34" s="126">
        <v>0</v>
      </c>
      <c r="P34" s="126"/>
      <c r="Q34" s="126">
        <v>3</v>
      </c>
      <c r="R34" s="126"/>
      <c r="S34" s="126">
        <v>0</v>
      </c>
      <c r="T34" s="126"/>
      <c r="U34" s="126">
        <v>3</v>
      </c>
    </row>
    <row r="35" spans="1:21" s="108" customFormat="1" x14ac:dyDescent="0.3">
      <c r="A35" s="237" t="s">
        <v>164</v>
      </c>
      <c r="B35" s="218"/>
      <c r="C35" s="126">
        <v>0</v>
      </c>
      <c r="D35" s="126"/>
      <c r="E35" s="126">
        <v>0</v>
      </c>
      <c r="F35" s="126"/>
      <c r="G35" s="126">
        <v>-51</v>
      </c>
      <c r="H35" s="126"/>
      <c r="I35" s="126">
        <v>-150</v>
      </c>
      <c r="J35" s="126"/>
      <c r="K35" s="126">
        <v>0</v>
      </c>
      <c r="L35" s="126"/>
      <c r="M35" s="126">
        <v>0</v>
      </c>
      <c r="N35" s="126"/>
      <c r="O35" s="126">
        <v>0</v>
      </c>
      <c r="P35" s="126"/>
      <c r="Q35" s="126">
        <v>-201</v>
      </c>
      <c r="R35" s="126"/>
      <c r="S35" s="126">
        <v>6</v>
      </c>
      <c r="T35" s="126"/>
      <c r="U35" s="126">
        <v>-195</v>
      </c>
    </row>
    <row r="36" spans="1:21" s="108" customFormat="1" x14ac:dyDescent="0.3">
      <c r="A36" s="236" t="s">
        <v>163</v>
      </c>
      <c r="B36" s="218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</row>
    <row r="37" spans="1:21" s="108" customFormat="1" x14ac:dyDescent="0.3">
      <c r="A37" s="237" t="s">
        <v>78</v>
      </c>
      <c r="B37" s="218"/>
      <c r="C37" s="126">
        <v>0</v>
      </c>
      <c r="D37" s="126"/>
      <c r="E37" s="126">
        <v>0</v>
      </c>
      <c r="F37" s="126"/>
      <c r="G37" s="126">
        <v>0</v>
      </c>
      <c r="H37" s="126"/>
      <c r="I37" s="126">
        <v>0</v>
      </c>
      <c r="J37" s="126"/>
      <c r="K37" s="126">
        <v>0</v>
      </c>
      <c r="L37" s="126"/>
      <c r="M37" s="126">
        <v>0</v>
      </c>
      <c r="N37" s="126"/>
      <c r="O37" s="126">
        <v>11056</v>
      </c>
      <c r="P37" s="126"/>
      <c r="Q37" s="126">
        <v>11056</v>
      </c>
      <c r="R37" s="126"/>
      <c r="S37" s="126">
        <v>95</v>
      </c>
      <c r="T37" s="126"/>
      <c r="U37" s="126">
        <v>11151</v>
      </c>
    </row>
    <row r="38" spans="1:21" s="108" customFormat="1" x14ac:dyDescent="0.3">
      <c r="A38" s="237" t="s">
        <v>162</v>
      </c>
      <c r="B38" s="218"/>
      <c r="C38" s="126">
        <v>0</v>
      </c>
      <c r="D38" s="126"/>
      <c r="E38" s="126">
        <v>0</v>
      </c>
      <c r="F38" s="126"/>
      <c r="G38" s="126">
        <v>0</v>
      </c>
      <c r="H38" s="126"/>
      <c r="I38" s="126">
        <v>0</v>
      </c>
      <c r="J38" s="126"/>
      <c r="K38" s="126">
        <v>0</v>
      </c>
      <c r="L38" s="126"/>
      <c r="M38" s="126">
        <v>847</v>
      </c>
      <c r="N38" s="126"/>
      <c r="O38" s="126">
        <v>0</v>
      </c>
      <c r="P38" s="126"/>
      <c r="Q38" s="126">
        <v>847</v>
      </c>
      <c r="R38" s="126"/>
      <c r="S38" s="126">
        <v>45</v>
      </c>
      <c r="T38" s="126"/>
      <c r="U38" s="126">
        <v>892</v>
      </c>
    </row>
    <row r="39" spans="1:21" s="108" customFormat="1" x14ac:dyDescent="0.3">
      <c r="A39" s="236" t="s">
        <v>161</v>
      </c>
      <c r="B39" s="218"/>
      <c r="C39" s="126"/>
      <c r="D39" s="126"/>
      <c r="E39" s="126"/>
      <c r="F39" s="126"/>
      <c r="G39" s="126"/>
      <c r="H39" s="126"/>
      <c r="I39" s="126"/>
      <c r="J39" s="126"/>
      <c r="K39" s="126"/>
      <c r="L39" s="126"/>
      <c r="M39" s="126"/>
      <c r="N39" s="126"/>
      <c r="O39" s="126"/>
      <c r="P39" s="126"/>
      <c r="Q39" s="126"/>
      <c r="R39" s="126"/>
      <c r="S39" s="126"/>
      <c r="T39" s="126"/>
      <c r="U39" s="126"/>
    </row>
    <row r="40" spans="1:21" s="108" customFormat="1" x14ac:dyDescent="0.3">
      <c r="A40" s="237" t="s">
        <v>160</v>
      </c>
      <c r="B40" s="218"/>
      <c r="C40" s="126">
        <v>0</v>
      </c>
      <c r="D40" s="126"/>
      <c r="E40" s="126">
        <v>0</v>
      </c>
      <c r="F40" s="126"/>
      <c r="G40" s="126">
        <v>0</v>
      </c>
      <c r="H40" s="126"/>
      <c r="I40" s="126">
        <v>553</v>
      </c>
      <c r="J40" s="126"/>
      <c r="K40" s="126">
        <v>0</v>
      </c>
      <c r="L40" s="126"/>
      <c r="M40" s="126">
        <v>0</v>
      </c>
      <c r="N40" s="126"/>
      <c r="O40" s="126">
        <v>-553</v>
      </c>
      <c r="P40" s="126"/>
      <c r="Q40" s="126">
        <v>0</v>
      </c>
      <c r="R40" s="126"/>
      <c r="S40" s="126">
        <v>0</v>
      </c>
      <c r="T40" s="126"/>
      <c r="U40" s="126">
        <v>0</v>
      </c>
    </row>
    <row r="41" spans="1:21" s="108" customFormat="1" x14ac:dyDescent="0.3">
      <c r="A41" s="237" t="s">
        <v>199</v>
      </c>
      <c r="B41" s="218"/>
      <c r="C41" s="126">
        <v>0</v>
      </c>
      <c r="D41" s="126"/>
      <c r="E41" s="126">
        <v>0</v>
      </c>
      <c r="F41" s="126"/>
      <c r="G41" s="126">
        <v>0</v>
      </c>
      <c r="H41" s="126"/>
      <c r="I41" s="126">
        <v>0</v>
      </c>
      <c r="J41" s="126"/>
      <c r="K41" s="126">
        <v>0</v>
      </c>
      <c r="L41" s="126"/>
      <c r="M41" s="126">
        <v>0</v>
      </c>
      <c r="N41" s="126"/>
      <c r="O41" s="126">
        <v>-3089</v>
      </c>
      <c r="P41" s="126"/>
      <c r="Q41" s="126">
        <v>-3089</v>
      </c>
      <c r="R41" s="126"/>
      <c r="S41" s="126">
        <v>0</v>
      </c>
      <c r="T41" s="126"/>
      <c r="U41" s="126">
        <v>-3089</v>
      </c>
    </row>
    <row r="42" spans="1:21" s="108" customFormat="1" x14ac:dyDescent="0.3">
      <c r="A42" s="237" t="s">
        <v>157</v>
      </c>
      <c r="B42" s="218"/>
      <c r="C42" s="126">
        <v>0</v>
      </c>
      <c r="D42" s="126"/>
      <c r="E42" s="126">
        <v>0</v>
      </c>
      <c r="F42" s="126"/>
      <c r="G42" s="126">
        <v>0</v>
      </c>
      <c r="H42" s="126"/>
      <c r="I42" s="126">
        <v>7414</v>
      </c>
      <c r="J42" s="126"/>
      <c r="K42" s="126">
        <v>0</v>
      </c>
      <c r="L42" s="126"/>
      <c r="M42" s="126">
        <v>0</v>
      </c>
      <c r="N42" s="126"/>
      <c r="O42" s="126">
        <v>-7414</v>
      </c>
      <c r="P42" s="126"/>
      <c r="Q42" s="126">
        <v>0</v>
      </c>
      <c r="R42" s="126"/>
      <c r="S42" s="126">
        <v>0</v>
      </c>
      <c r="T42" s="126"/>
      <c r="U42" s="126">
        <v>0</v>
      </c>
    </row>
    <row r="43" spans="1:21" s="108" customFormat="1" ht="12" thickBot="1" x14ac:dyDescent="0.35">
      <c r="A43" s="235" t="s">
        <v>292</v>
      </c>
      <c r="B43" s="218"/>
      <c r="C43" s="124">
        <v>73189</v>
      </c>
      <c r="D43" s="126"/>
      <c r="E43" s="124">
        <v>0</v>
      </c>
      <c r="F43" s="126"/>
      <c r="G43" s="124">
        <v>608</v>
      </c>
      <c r="H43" s="126"/>
      <c r="I43" s="124">
        <v>15308</v>
      </c>
      <c r="J43" s="126"/>
      <c r="K43" s="124">
        <v>-14</v>
      </c>
      <c r="L43" s="126"/>
      <c r="M43" s="124">
        <v>-2628</v>
      </c>
      <c r="N43" s="126"/>
      <c r="O43" s="124">
        <v>0</v>
      </c>
      <c r="P43" s="126"/>
      <c r="Q43" s="124">
        <v>86463</v>
      </c>
      <c r="R43" s="126"/>
      <c r="S43" s="124">
        <v>4228</v>
      </c>
      <c r="T43" s="126"/>
      <c r="U43" s="124">
        <v>90691</v>
      </c>
    </row>
    <row r="44" spans="1:21" ht="12" thickTop="1" x14ac:dyDescent="0.3">
      <c r="A44" s="111"/>
      <c r="B44" s="111"/>
      <c r="C44" s="111"/>
      <c r="D44" s="111"/>
      <c r="E44" s="111"/>
      <c r="F44" s="111"/>
      <c r="G44" s="111"/>
      <c r="H44" s="111"/>
      <c r="I44" s="111"/>
      <c r="J44" s="111"/>
      <c r="K44" s="111"/>
      <c r="L44" s="111"/>
      <c r="M44" s="111"/>
      <c r="N44" s="111"/>
      <c r="O44" s="111"/>
      <c r="P44" s="111"/>
      <c r="Q44" s="111"/>
      <c r="R44" s="111"/>
      <c r="S44" s="111"/>
      <c r="T44" s="111"/>
      <c r="U44" s="111"/>
    </row>
    <row r="45" spans="1:21" s="108" customFormat="1" ht="12" thickBot="1" x14ac:dyDescent="0.35">
      <c r="A45" s="116" t="s">
        <v>278</v>
      </c>
      <c r="B45" s="218"/>
      <c r="C45" s="124">
        <v>73189</v>
      </c>
      <c r="D45" s="125"/>
      <c r="E45" s="124">
        <v>0</v>
      </c>
      <c r="F45" s="125"/>
      <c r="G45" s="124">
        <v>656</v>
      </c>
      <c r="H45" s="125"/>
      <c r="I45" s="124">
        <v>12582</v>
      </c>
      <c r="J45" s="125"/>
      <c r="K45" s="124">
        <v>0</v>
      </c>
      <c r="L45" s="125"/>
      <c r="M45" s="124">
        <v>-3475</v>
      </c>
      <c r="N45" s="125"/>
      <c r="O45" s="124">
        <v>0</v>
      </c>
      <c r="P45" s="125"/>
      <c r="Q45" s="124">
        <v>82952</v>
      </c>
      <c r="R45" s="125"/>
      <c r="S45" s="124">
        <v>4098</v>
      </c>
      <c r="T45" s="125"/>
      <c r="U45" s="124">
        <v>87050</v>
      </c>
    </row>
    <row r="46" spans="1:21" s="108" customFormat="1" ht="12" thickTop="1" x14ac:dyDescent="0.3">
      <c r="A46" s="120" t="s">
        <v>193</v>
      </c>
      <c r="B46" s="218"/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6"/>
      <c r="R46" s="126"/>
      <c r="S46" s="126"/>
      <c r="T46" s="126"/>
      <c r="U46" s="126"/>
    </row>
    <row r="47" spans="1:21" s="108" customFormat="1" x14ac:dyDescent="0.3">
      <c r="A47" s="122" t="s">
        <v>168</v>
      </c>
      <c r="B47" s="218"/>
      <c r="C47" s="126">
        <v>0</v>
      </c>
      <c r="D47" s="126"/>
      <c r="E47" s="126">
        <v>0</v>
      </c>
      <c r="F47" s="126"/>
      <c r="G47" s="126">
        <v>0</v>
      </c>
      <c r="H47" s="126"/>
      <c r="I47" s="126">
        <v>0</v>
      </c>
      <c r="J47" s="126"/>
      <c r="K47" s="126">
        <v>-16</v>
      </c>
      <c r="L47" s="126"/>
      <c r="M47" s="126">
        <v>0</v>
      </c>
      <c r="N47" s="126"/>
      <c r="O47" s="126">
        <v>0</v>
      </c>
      <c r="P47" s="126"/>
      <c r="Q47" s="126">
        <v>-16</v>
      </c>
      <c r="R47" s="126"/>
      <c r="S47" s="126">
        <v>0</v>
      </c>
      <c r="T47" s="126"/>
      <c r="U47" s="126">
        <v>-16</v>
      </c>
    </row>
    <row r="48" spans="1:21" s="108" customFormat="1" x14ac:dyDescent="0.3">
      <c r="A48" s="122" t="s">
        <v>288</v>
      </c>
      <c r="B48" s="218"/>
      <c r="C48" s="126">
        <v>0</v>
      </c>
      <c r="D48" s="126"/>
      <c r="E48" s="126">
        <v>0</v>
      </c>
      <c r="F48" s="126"/>
      <c r="G48" s="126">
        <v>0</v>
      </c>
      <c r="H48" s="126"/>
      <c r="I48" s="126">
        <v>0</v>
      </c>
      <c r="J48" s="126"/>
      <c r="K48" s="126">
        <v>2</v>
      </c>
      <c r="L48" s="126"/>
      <c r="M48" s="126">
        <v>0</v>
      </c>
      <c r="N48" s="126"/>
      <c r="O48" s="126">
        <v>0</v>
      </c>
      <c r="P48" s="126"/>
      <c r="Q48" s="126">
        <v>2</v>
      </c>
      <c r="R48" s="126"/>
      <c r="S48" s="126">
        <v>0</v>
      </c>
      <c r="T48" s="126"/>
      <c r="U48" s="126">
        <v>2</v>
      </c>
    </row>
    <row r="49" spans="1:21" s="108" customFormat="1" x14ac:dyDescent="0.3">
      <c r="A49" s="122" t="s">
        <v>284</v>
      </c>
      <c r="B49" s="218"/>
      <c r="C49" s="126">
        <v>0</v>
      </c>
      <c r="D49" s="126"/>
      <c r="E49" s="126">
        <v>0</v>
      </c>
      <c r="F49" s="126"/>
      <c r="G49" s="126">
        <v>0</v>
      </c>
      <c r="H49" s="126"/>
      <c r="I49" s="126">
        <v>1</v>
      </c>
      <c r="J49" s="126"/>
      <c r="K49" s="126">
        <v>0</v>
      </c>
      <c r="L49" s="126"/>
      <c r="M49" s="126">
        <v>0</v>
      </c>
      <c r="N49" s="126"/>
      <c r="O49" s="126">
        <v>0</v>
      </c>
      <c r="P49" s="126"/>
      <c r="Q49" s="126">
        <v>1</v>
      </c>
      <c r="R49" s="126"/>
      <c r="S49" s="126">
        <v>0</v>
      </c>
      <c r="T49" s="126"/>
      <c r="U49" s="126">
        <v>1</v>
      </c>
    </row>
    <row r="50" spans="1:21" s="108" customFormat="1" x14ac:dyDescent="0.3">
      <c r="A50" s="122" t="s">
        <v>165</v>
      </c>
      <c r="B50" s="218"/>
      <c r="C50" s="126">
        <v>0</v>
      </c>
      <c r="D50" s="126"/>
      <c r="E50" s="126">
        <v>0</v>
      </c>
      <c r="F50" s="126"/>
      <c r="G50" s="126">
        <v>0</v>
      </c>
      <c r="H50" s="126"/>
      <c r="I50" s="126">
        <v>-5093</v>
      </c>
      <c r="J50" s="126"/>
      <c r="K50" s="126">
        <v>0</v>
      </c>
      <c r="L50" s="126"/>
      <c r="M50" s="126">
        <v>0</v>
      </c>
      <c r="N50" s="126"/>
      <c r="O50" s="126">
        <v>0</v>
      </c>
      <c r="P50" s="126"/>
      <c r="Q50" s="126">
        <v>-5093</v>
      </c>
      <c r="R50" s="126"/>
      <c r="S50" s="126">
        <v>-16</v>
      </c>
      <c r="T50" s="126"/>
      <c r="U50" s="126">
        <v>-5109</v>
      </c>
    </row>
    <row r="51" spans="1:21" s="108" customFormat="1" x14ac:dyDescent="0.3">
      <c r="A51" s="122" t="s">
        <v>281</v>
      </c>
      <c r="B51" s="218"/>
      <c r="C51" s="126">
        <v>0</v>
      </c>
      <c r="D51" s="126"/>
      <c r="E51" s="126">
        <v>0</v>
      </c>
      <c r="F51" s="126"/>
      <c r="G51" s="126">
        <v>1</v>
      </c>
      <c r="H51" s="126"/>
      <c r="I51" s="126">
        <v>0</v>
      </c>
      <c r="J51" s="126"/>
      <c r="K51" s="126">
        <v>0</v>
      </c>
      <c r="L51" s="126"/>
      <c r="M51" s="126">
        <v>0</v>
      </c>
      <c r="N51" s="126"/>
      <c r="O51" s="126">
        <v>0</v>
      </c>
      <c r="P51" s="126"/>
      <c r="Q51" s="126">
        <v>1</v>
      </c>
      <c r="R51" s="126"/>
      <c r="S51" s="126">
        <v>0</v>
      </c>
      <c r="T51" s="126"/>
      <c r="U51" s="126">
        <v>1</v>
      </c>
    </row>
    <row r="52" spans="1:21" s="108" customFormat="1" x14ac:dyDescent="0.3">
      <c r="A52" s="122" t="s">
        <v>164</v>
      </c>
      <c r="B52" s="218"/>
      <c r="C52" s="126">
        <v>0</v>
      </c>
      <c r="D52" s="126"/>
      <c r="E52" s="126">
        <v>0</v>
      </c>
      <c r="F52" s="126"/>
      <c r="G52" s="126">
        <v>-51</v>
      </c>
      <c r="H52" s="126"/>
      <c r="I52" s="126">
        <v>-69</v>
      </c>
      <c r="J52" s="126"/>
      <c r="K52" s="126">
        <v>0</v>
      </c>
      <c r="L52" s="126"/>
      <c r="M52" s="126">
        <v>0</v>
      </c>
      <c r="N52" s="126"/>
      <c r="O52" s="126">
        <v>0</v>
      </c>
      <c r="P52" s="126"/>
      <c r="Q52" s="126">
        <v>-184</v>
      </c>
      <c r="R52" s="126"/>
      <c r="S52" s="126">
        <v>4</v>
      </c>
      <c r="T52" s="126"/>
      <c r="U52" s="126">
        <v>-180</v>
      </c>
    </row>
    <row r="53" spans="1:21" s="108" customFormat="1" x14ac:dyDescent="0.3">
      <c r="A53" s="120" t="s">
        <v>163</v>
      </c>
      <c r="B53" s="218"/>
      <c r="C53" s="126"/>
      <c r="D53" s="126"/>
      <c r="E53" s="126"/>
      <c r="F53" s="126"/>
      <c r="G53" s="126"/>
      <c r="H53" s="126"/>
      <c r="I53" s="126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26"/>
    </row>
    <row r="54" spans="1:21" s="108" customFormat="1" x14ac:dyDescent="0.3">
      <c r="A54" s="122" t="s">
        <v>78</v>
      </c>
      <c r="B54" s="218"/>
      <c r="C54" s="126">
        <v>0</v>
      </c>
      <c r="D54" s="126"/>
      <c r="E54" s="126">
        <v>0</v>
      </c>
      <c r="F54" s="126"/>
      <c r="G54" s="126">
        <v>0</v>
      </c>
      <c r="H54" s="126"/>
      <c r="I54" s="126">
        <v>0</v>
      </c>
      <c r="J54" s="126"/>
      <c r="K54" s="126">
        <v>0</v>
      </c>
      <c r="L54" s="126"/>
      <c r="M54" s="126">
        <v>0</v>
      </c>
      <c r="N54" s="126"/>
      <c r="O54" s="126">
        <v>7237</v>
      </c>
      <c r="P54" s="126"/>
      <c r="Q54" s="126">
        <v>7237</v>
      </c>
      <c r="R54" s="126"/>
      <c r="S54" s="126">
        <v>37</v>
      </c>
      <c r="T54" s="126"/>
      <c r="U54" s="126">
        <v>7274</v>
      </c>
    </row>
    <row r="55" spans="1:21" s="108" customFormat="1" x14ac:dyDescent="0.3">
      <c r="A55" s="122" t="s">
        <v>162</v>
      </c>
      <c r="B55" s="218"/>
      <c r="C55" s="126">
        <v>0</v>
      </c>
      <c r="D55" s="126"/>
      <c r="E55" s="126">
        <v>0</v>
      </c>
      <c r="F55" s="126"/>
      <c r="G55" s="126">
        <v>0</v>
      </c>
      <c r="H55" s="126"/>
      <c r="I55" s="126">
        <v>0</v>
      </c>
      <c r="J55" s="126"/>
      <c r="K55" s="126">
        <v>0</v>
      </c>
      <c r="L55" s="126"/>
      <c r="M55" s="126">
        <v>673</v>
      </c>
      <c r="N55" s="126"/>
      <c r="O55" s="126">
        <v>0</v>
      </c>
      <c r="P55" s="126"/>
      <c r="Q55" s="126">
        <v>673</v>
      </c>
      <c r="R55" s="126"/>
      <c r="S55" s="126">
        <v>84</v>
      </c>
      <c r="T55" s="126"/>
      <c r="U55" s="126">
        <v>757</v>
      </c>
    </row>
    <row r="56" spans="1:21" s="108" customFormat="1" x14ac:dyDescent="0.3">
      <c r="A56" s="120" t="s">
        <v>161</v>
      </c>
      <c r="B56" s="218"/>
      <c r="C56" s="126"/>
      <c r="D56" s="126"/>
      <c r="E56" s="126"/>
      <c r="F56" s="126"/>
      <c r="G56" s="126"/>
      <c r="H56" s="126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</row>
    <row r="57" spans="1:21" s="108" customFormat="1" x14ac:dyDescent="0.3">
      <c r="A57" s="122" t="s">
        <v>160</v>
      </c>
      <c r="B57" s="218"/>
      <c r="C57" s="126">
        <v>0</v>
      </c>
      <c r="D57" s="126"/>
      <c r="E57" s="126">
        <v>0</v>
      </c>
      <c r="F57" s="126"/>
      <c r="G57" s="126">
        <v>0</v>
      </c>
      <c r="H57" s="126"/>
      <c r="I57" s="126">
        <v>362</v>
      </c>
      <c r="J57" s="126"/>
      <c r="K57" s="126">
        <v>0</v>
      </c>
      <c r="L57" s="126"/>
      <c r="M57" s="126">
        <v>0</v>
      </c>
      <c r="N57" s="126"/>
      <c r="O57" s="126">
        <v>-362</v>
      </c>
      <c r="P57" s="126"/>
      <c r="Q57" s="126">
        <v>0</v>
      </c>
      <c r="R57" s="126"/>
      <c r="S57" s="126">
        <v>0</v>
      </c>
      <c r="T57" s="126"/>
      <c r="U57" s="126">
        <v>0</v>
      </c>
    </row>
    <row r="58" spans="1:21" s="108" customFormat="1" x14ac:dyDescent="0.3">
      <c r="A58" s="122" t="s">
        <v>199</v>
      </c>
      <c r="B58" s="218"/>
      <c r="C58" s="126">
        <v>0</v>
      </c>
      <c r="D58" s="126"/>
      <c r="E58" s="126">
        <v>0</v>
      </c>
      <c r="F58" s="126"/>
      <c r="G58" s="126">
        <v>0</v>
      </c>
      <c r="H58" s="126"/>
      <c r="I58" s="126">
        <v>0</v>
      </c>
      <c r="J58" s="126"/>
      <c r="K58" s="126">
        <v>0</v>
      </c>
      <c r="L58" s="126"/>
      <c r="M58" s="126">
        <v>0</v>
      </c>
      <c r="N58" s="126"/>
      <c r="O58" s="126">
        <v>-2022</v>
      </c>
      <c r="P58" s="126"/>
      <c r="Q58" s="126">
        <v>-2022</v>
      </c>
      <c r="R58" s="126"/>
      <c r="S58" s="126">
        <v>0</v>
      </c>
      <c r="T58" s="126"/>
      <c r="U58" s="126">
        <v>-2022</v>
      </c>
    </row>
    <row r="59" spans="1:21" s="108" customFormat="1" x14ac:dyDescent="0.3">
      <c r="A59" s="122" t="s">
        <v>157</v>
      </c>
      <c r="B59" s="218"/>
      <c r="C59" s="126">
        <v>0</v>
      </c>
      <c r="D59" s="126"/>
      <c r="E59" s="126">
        <v>0</v>
      </c>
      <c r="F59" s="126"/>
      <c r="G59" s="126">
        <v>0</v>
      </c>
      <c r="H59" s="126"/>
      <c r="I59" s="126">
        <v>4853</v>
      </c>
      <c r="J59" s="126"/>
      <c r="K59" s="126">
        <v>0</v>
      </c>
      <c r="L59" s="126"/>
      <c r="M59" s="126">
        <v>0</v>
      </c>
      <c r="N59" s="126"/>
      <c r="O59" s="126">
        <v>-4853</v>
      </c>
      <c r="P59" s="126"/>
      <c r="Q59" s="126">
        <v>0</v>
      </c>
      <c r="R59" s="126"/>
      <c r="S59" s="126">
        <v>0</v>
      </c>
      <c r="T59" s="126"/>
      <c r="U59" s="126">
        <v>0</v>
      </c>
    </row>
    <row r="60" spans="1:21" s="108" customFormat="1" ht="12" thickBot="1" x14ac:dyDescent="0.35">
      <c r="A60" s="116" t="s">
        <v>289</v>
      </c>
      <c r="B60" s="218"/>
      <c r="C60" s="124">
        <v>73189</v>
      </c>
      <c r="D60" s="125"/>
      <c r="E60" s="124">
        <v>0</v>
      </c>
      <c r="F60" s="125"/>
      <c r="G60" s="124">
        <v>542</v>
      </c>
      <c r="H60" s="125"/>
      <c r="I60" s="124">
        <v>12636</v>
      </c>
      <c r="J60" s="125"/>
      <c r="K60" s="124">
        <v>-14</v>
      </c>
      <c r="L60" s="125"/>
      <c r="M60" s="124">
        <v>-2802</v>
      </c>
      <c r="N60" s="125"/>
      <c r="O60" s="124">
        <v>0</v>
      </c>
      <c r="P60" s="125"/>
      <c r="Q60" s="124">
        <v>83551</v>
      </c>
      <c r="R60" s="125"/>
      <c r="S60" s="124">
        <v>4207</v>
      </c>
      <c r="T60" s="125"/>
      <c r="U60" s="124">
        <v>87758</v>
      </c>
    </row>
    <row r="61" spans="1:21" ht="12" thickTop="1" x14ac:dyDescent="0.3">
      <c r="A61" s="111"/>
      <c r="B61" s="111"/>
      <c r="C61" s="111"/>
      <c r="D61" s="111"/>
      <c r="E61" s="111"/>
      <c r="F61" s="111"/>
      <c r="G61" s="111"/>
      <c r="H61" s="111"/>
      <c r="I61" s="111"/>
      <c r="J61" s="111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</row>
    <row r="62" spans="1:21" s="108" customFormat="1" ht="12" thickBot="1" x14ac:dyDescent="0.35">
      <c r="A62" s="116" t="s">
        <v>278</v>
      </c>
      <c r="B62" s="117"/>
      <c r="C62" s="209">
        <v>73189</v>
      </c>
      <c r="D62" s="210"/>
      <c r="E62" s="209">
        <v>0</v>
      </c>
      <c r="F62" s="210"/>
      <c r="G62" s="209">
        <v>656</v>
      </c>
      <c r="H62" s="210"/>
      <c r="I62" s="209">
        <v>12582</v>
      </c>
      <c r="J62" s="210"/>
      <c r="K62" s="209">
        <v>0</v>
      </c>
      <c r="L62" s="210"/>
      <c r="M62" s="209">
        <v>-3475</v>
      </c>
      <c r="N62" s="210"/>
      <c r="O62" s="209">
        <v>0</v>
      </c>
      <c r="P62" s="210"/>
      <c r="Q62" s="209">
        <v>82952</v>
      </c>
      <c r="R62" s="210"/>
      <c r="S62" s="209">
        <v>4098</v>
      </c>
      <c r="T62" s="210"/>
      <c r="U62" s="209">
        <v>87050</v>
      </c>
    </row>
    <row r="63" spans="1:21" s="108" customFormat="1" ht="12" thickTop="1" x14ac:dyDescent="0.3">
      <c r="A63" s="143" t="s">
        <v>193</v>
      </c>
      <c r="B63" s="117"/>
      <c r="C63" s="211"/>
      <c r="D63" s="211"/>
      <c r="E63" s="211"/>
      <c r="F63" s="211"/>
      <c r="G63" s="211"/>
      <c r="H63" s="211"/>
      <c r="I63" s="211"/>
      <c r="J63" s="211"/>
      <c r="K63" s="211"/>
      <c r="L63" s="211"/>
      <c r="M63" s="211"/>
      <c r="N63" s="211"/>
      <c r="O63" s="211"/>
      <c r="P63" s="211"/>
      <c r="Q63" s="211"/>
      <c r="R63" s="211"/>
      <c r="S63" s="211"/>
      <c r="T63" s="211"/>
      <c r="U63" s="211"/>
    </row>
    <row r="64" spans="1:21" s="108" customFormat="1" x14ac:dyDescent="0.3">
      <c r="A64" s="215" t="s">
        <v>168</v>
      </c>
      <c r="B64" s="117"/>
      <c r="C64" s="211">
        <v>0</v>
      </c>
      <c r="D64" s="211"/>
      <c r="E64" s="211">
        <v>0</v>
      </c>
      <c r="F64" s="211"/>
      <c r="G64" s="211">
        <v>0</v>
      </c>
      <c r="H64" s="211"/>
      <c r="I64" s="211">
        <v>0</v>
      </c>
      <c r="J64" s="211"/>
      <c r="K64" s="211">
        <v>-16</v>
      </c>
      <c r="L64" s="211"/>
      <c r="M64" s="211">
        <v>0</v>
      </c>
      <c r="N64" s="211"/>
      <c r="O64" s="211">
        <v>0</v>
      </c>
      <c r="P64" s="211"/>
      <c r="Q64" s="211">
        <v>-16</v>
      </c>
      <c r="R64" s="211"/>
      <c r="S64" s="211">
        <v>0</v>
      </c>
      <c r="T64" s="211"/>
      <c r="U64" s="211">
        <v>-16</v>
      </c>
    </row>
    <row r="65" spans="1:25" s="108" customFormat="1" x14ac:dyDescent="0.3">
      <c r="A65" s="215" t="s">
        <v>284</v>
      </c>
      <c r="B65" s="120"/>
      <c r="C65" s="211">
        <v>0</v>
      </c>
      <c r="D65" s="211"/>
      <c r="E65" s="211">
        <v>0</v>
      </c>
      <c r="F65" s="211"/>
      <c r="G65" s="211">
        <v>0</v>
      </c>
      <c r="H65" s="211"/>
      <c r="I65" s="211">
        <v>1</v>
      </c>
      <c r="J65" s="211"/>
      <c r="K65" s="211">
        <v>0</v>
      </c>
      <c r="L65" s="211"/>
      <c r="M65" s="211">
        <v>0</v>
      </c>
      <c r="N65" s="211"/>
      <c r="O65" s="211">
        <v>0</v>
      </c>
      <c r="P65" s="211"/>
      <c r="Q65" s="211">
        <v>1</v>
      </c>
      <c r="R65" s="211"/>
      <c r="S65" s="211">
        <v>0</v>
      </c>
      <c r="T65" s="211"/>
      <c r="U65" s="211">
        <v>1</v>
      </c>
      <c r="V65" s="106"/>
      <c r="W65" s="106"/>
      <c r="X65" s="106"/>
      <c r="Y65" s="106"/>
    </row>
    <row r="66" spans="1:25" s="108" customFormat="1" x14ac:dyDescent="0.3">
      <c r="A66" s="215" t="s">
        <v>165</v>
      </c>
      <c r="B66" s="122"/>
      <c r="C66" s="211">
        <v>0</v>
      </c>
      <c r="D66" s="211"/>
      <c r="E66" s="211">
        <v>0</v>
      </c>
      <c r="F66" s="211"/>
      <c r="G66" s="211">
        <v>0</v>
      </c>
      <c r="H66" s="211"/>
      <c r="I66" s="211">
        <v>-4850</v>
      </c>
      <c r="J66" s="211"/>
      <c r="K66" s="211">
        <v>0</v>
      </c>
      <c r="L66" s="211"/>
      <c r="M66" s="211">
        <v>0</v>
      </c>
      <c r="N66" s="211"/>
      <c r="O66" s="211">
        <v>0</v>
      </c>
      <c r="P66" s="211"/>
      <c r="Q66" s="211">
        <v>-4850</v>
      </c>
      <c r="R66" s="211"/>
      <c r="S66" s="211">
        <v>0</v>
      </c>
      <c r="T66" s="211"/>
      <c r="U66" s="211">
        <v>-4850</v>
      </c>
    </row>
    <row r="67" spans="1:25" s="108" customFormat="1" x14ac:dyDescent="0.3">
      <c r="A67" s="215" t="s">
        <v>164</v>
      </c>
      <c r="B67" s="122"/>
      <c r="C67" s="211">
        <v>0</v>
      </c>
      <c r="D67" s="211"/>
      <c r="E67" s="211">
        <v>0</v>
      </c>
      <c r="F67" s="211"/>
      <c r="G67" s="211">
        <v>-198</v>
      </c>
      <c r="H67" s="211"/>
      <c r="I67" s="211">
        <v>-55</v>
      </c>
      <c r="J67" s="211"/>
      <c r="K67" s="211">
        <v>0</v>
      </c>
      <c r="L67" s="211"/>
      <c r="M67" s="211">
        <v>0</v>
      </c>
      <c r="N67" s="211"/>
      <c r="O67" s="211">
        <v>0</v>
      </c>
      <c r="P67" s="211"/>
      <c r="Q67" s="211">
        <v>-253</v>
      </c>
      <c r="R67" s="211"/>
      <c r="S67" s="211">
        <v>1</v>
      </c>
      <c r="T67" s="211"/>
      <c r="U67" s="211">
        <v>-252</v>
      </c>
    </row>
    <row r="68" spans="1:25" s="108" customFormat="1" x14ac:dyDescent="0.3">
      <c r="A68" s="143" t="s">
        <v>163</v>
      </c>
      <c r="B68" s="122"/>
      <c r="C68" s="211"/>
      <c r="D68" s="211"/>
      <c r="E68" s="211"/>
      <c r="F68" s="211"/>
      <c r="G68" s="211"/>
      <c r="H68" s="211"/>
      <c r="I68" s="211"/>
      <c r="J68" s="211"/>
      <c r="K68" s="211"/>
      <c r="L68" s="211"/>
      <c r="M68" s="211"/>
      <c r="N68" s="211"/>
      <c r="O68" s="211"/>
      <c r="P68" s="211"/>
      <c r="Q68" s="211"/>
      <c r="R68" s="211"/>
      <c r="S68" s="211"/>
      <c r="T68" s="211"/>
      <c r="U68" s="211"/>
    </row>
    <row r="69" spans="1:25" s="108" customFormat="1" x14ac:dyDescent="0.3">
      <c r="A69" s="215" t="s">
        <v>78</v>
      </c>
      <c r="B69" s="122"/>
      <c r="C69" s="211">
        <v>0</v>
      </c>
      <c r="D69" s="211"/>
      <c r="E69" s="211">
        <v>0</v>
      </c>
      <c r="F69" s="211"/>
      <c r="G69" s="211">
        <v>0</v>
      </c>
      <c r="H69" s="211"/>
      <c r="I69" s="211">
        <v>0</v>
      </c>
      <c r="J69" s="211"/>
      <c r="K69" s="211">
        <v>0</v>
      </c>
      <c r="L69" s="211"/>
      <c r="M69" s="211">
        <v>0</v>
      </c>
      <c r="N69" s="211"/>
      <c r="O69" s="211">
        <v>3475</v>
      </c>
      <c r="P69" s="211"/>
      <c r="Q69" s="211">
        <v>3475</v>
      </c>
      <c r="R69" s="211"/>
      <c r="S69" s="211">
        <v>-20</v>
      </c>
      <c r="T69" s="211"/>
      <c r="U69" s="211">
        <v>3455</v>
      </c>
    </row>
    <row r="70" spans="1:25" s="108" customFormat="1" x14ac:dyDescent="0.3">
      <c r="A70" s="215" t="s">
        <v>162</v>
      </c>
      <c r="B70" s="122"/>
      <c r="C70" s="211">
        <v>0</v>
      </c>
      <c r="D70" s="211"/>
      <c r="E70" s="211">
        <v>0</v>
      </c>
      <c r="F70" s="211"/>
      <c r="G70" s="211">
        <v>0</v>
      </c>
      <c r="H70" s="211"/>
      <c r="I70" s="211">
        <v>0</v>
      </c>
      <c r="J70" s="211"/>
      <c r="K70" s="211">
        <v>0</v>
      </c>
      <c r="L70" s="211"/>
      <c r="M70" s="211">
        <v>96</v>
      </c>
      <c r="N70" s="211"/>
      <c r="O70" s="211">
        <v>0</v>
      </c>
      <c r="P70" s="211"/>
      <c r="Q70" s="211">
        <v>96</v>
      </c>
      <c r="R70" s="211"/>
      <c r="S70" s="211">
        <v>4</v>
      </c>
      <c r="T70" s="211"/>
      <c r="U70" s="211">
        <v>100</v>
      </c>
    </row>
    <row r="71" spans="1:25" s="108" customFormat="1" x14ac:dyDescent="0.3">
      <c r="A71" s="143" t="s">
        <v>161</v>
      </c>
      <c r="B71" s="122"/>
      <c r="C71" s="211"/>
      <c r="D71" s="211"/>
      <c r="E71" s="211"/>
      <c r="F71" s="211"/>
      <c r="G71" s="211"/>
      <c r="H71" s="211"/>
      <c r="I71" s="211"/>
      <c r="J71" s="211"/>
      <c r="K71" s="211"/>
      <c r="L71" s="211"/>
      <c r="M71" s="211"/>
      <c r="N71" s="211"/>
      <c r="O71" s="211"/>
      <c r="P71" s="211"/>
      <c r="Q71" s="211"/>
      <c r="R71" s="211"/>
      <c r="S71" s="211"/>
      <c r="T71" s="211"/>
      <c r="U71" s="211"/>
    </row>
    <row r="72" spans="1:25" s="108" customFormat="1" x14ac:dyDescent="0.3">
      <c r="A72" s="215" t="s">
        <v>160</v>
      </c>
      <c r="B72" s="122"/>
      <c r="C72" s="211">
        <v>0</v>
      </c>
      <c r="D72" s="211"/>
      <c r="E72" s="211">
        <v>0</v>
      </c>
      <c r="F72" s="211"/>
      <c r="G72" s="211">
        <v>0</v>
      </c>
      <c r="H72" s="211"/>
      <c r="I72" s="211">
        <v>174</v>
      </c>
      <c r="J72" s="211"/>
      <c r="K72" s="211">
        <v>0</v>
      </c>
      <c r="L72" s="211"/>
      <c r="M72" s="211">
        <v>0</v>
      </c>
      <c r="N72" s="211"/>
      <c r="O72" s="211">
        <v>-174</v>
      </c>
      <c r="P72" s="211"/>
      <c r="Q72" s="211">
        <v>0</v>
      </c>
      <c r="R72" s="211"/>
      <c r="S72" s="211">
        <v>0</v>
      </c>
      <c r="T72" s="211"/>
      <c r="U72" s="211">
        <v>0</v>
      </c>
    </row>
    <row r="73" spans="1:25" s="108" customFormat="1" x14ac:dyDescent="0.3">
      <c r="A73" s="215" t="s">
        <v>199</v>
      </c>
      <c r="B73" s="122"/>
      <c r="C73" s="211">
        <v>0</v>
      </c>
      <c r="D73" s="211"/>
      <c r="E73" s="211">
        <v>0</v>
      </c>
      <c r="F73" s="211"/>
      <c r="G73" s="211">
        <v>0</v>
      </c>
      <c r="H73" s="211"/>
      <c r="I73" s="211">
        <v>0</v>
      </c>
      <c r="J73" s="211"/>
      <c r="K73" s="211">
        <v>0</v>
      </c>
      <c r="L73" s="211"/>
      <c r="M73" s="211">
        <v>0</v>
      </c>
      <c r="N73" s="211"/>
      <c r="O73" s="211">
        <v>-970</v>
      </c>
      <c r="P73" s="211"/>
      <c r="Q73" s="211">
        <v>-970</v>
      </c>
      <c r="R73" s="211"/>
      <c r="S73" s="211">
        <v>0</v>
      </c>
      <c r="T73" s="211"/>
      <c r="U73" s="211">
        <v>-970</v>
      </c>
    </row>
    <row r="74" spans="1:25" s="108" customFormat="1" x14ac:dyDescent="0.3">
      <c r="A74" s="215" t="s">
        <v>157</v>
      </c>
      <c r="B74" s="120"/>
      <c r="C74" s="211">
        <v>0</v>
      </c>
      <c r="D74" s="211"/>
      <c r="E74" s="211">
        <v>0</v>
      </c>
      <c r="F74" s="211"/>
      <c r="G74" s="211">
        <v>0</v>
      </c>
      <c r="H74" s="211"/>
      <c r="I74" s="211">
        <v>2331</v>
      </c>
      <c r="J74" s="211"/>
      <c r="K74" s="211">
        <v>0</v>
      </c>
      <c r="L74" s="211"/>
      <c r="M74" s="211">
        <v>0</v>
      </c>
      <c r="N74" s="211"/>
      <c r="O74" s="211">
        <v>-2331</v>
      </c>
      <c r="P74" s="211"/>
      <c r="Q74" s="211">
        <v>0</v>
      </c>
      <c r="R74" s="211"/>
      <c r="S74" s="211">
        <v>0</v>
      </c>
      <c r="T74" s="211"/>
      <c r="U74" s="211">
        <v>0</v>
      </c>
    </row>
    <row r="75" spans="1:25" s="108" customFormat="1" ht="12" thickBot="1" x14ac:dyDescent="0.35">
      <c r="A75" s="116" t="s">
        <v>283</v>
      </c>
      <c r="B75" s="122"/>
      <c r="C75" s="209">
        <v>73189</v>
      </c>
      <c r="D75" s="210"/>
      <c r="E75" s="209">
        <v>0</v>
      </c>
      <c r="F75" s="210"/>
      <c r="G75" s="209">
        <v>458</v>
      </c>
      <c r="H75" s="210"/>
      <c r="I75" s="209">
        <v>10183</v>
      </c>
      <c r="J75" s="210"/>
      <c r="K75" s="209">
        <v>-16</v>
      </c>
      <c r="L75" s="210"/>
      <c r="M75" s="209">
        <v>-3379</v>
      </c>
      <c r="N75" s="210"/>
      <c r="O75" s="209">
        <v>0</v>
      </c>
      <c r="P75" s="210"/>
      <c r="Q75" s="209">
        <v>80435</v>
      </c>
      <c r="R75" s="210"/>
      <c r="S75" s="209">
        <v>4083</v>
      </c>
      <c r="T75" s="210"/>
      <c r="U75" s="209">
        <v>84518</v>
      </c>
    </row>
    <row r="76" spans="1:25" ht="12" thickTop="1" x14ac:dyDescent="0.3">
      <c r="A76" s="111"/>
      <c r="B76" s="111"/>
      <c r="C76" s="111"/>
      <c r="D76" s="111"/>
      <c r="E76" s="111"/>
      <c r="F76" s="111"/>
      <c r="G76" s="111"/>
      <c r="H76" s="111"/>
      <c r="I76" s="111"/>
      <c r="J76" s="111"/>
      <c r="K76" s="111"/>
      <c r="L76" s="111"/>
      <c r="M76" s="111"/>
      <c r="N76" s="111"/>
      <c r="O76" s="111"/>
      <c r="P76" s="111"/>
      <c r="Q76" s="111"/>
      <c r="R76" s="111"/>
      <c r="S76" s="111"/>
      <c r="T76" s="111"/>
      <c r="U76" s="111"/>
    </row>
    <row r="77" spans="1:25" s="108" customFormat="1" ht="12" thickBot="1" x14ac:dyDescent="0.35">
      <c r="A77" s="116" t="s">
        <v>167</v>
      </c>
      <c r="B77" s="117"/>
      <c r="C77" s="209">
        <v>63500</v>
      </c>
      <c r="D77" s="210"/>
      <c r="E77" s="209">
        <v>0</v>
      </c>
      <c r="F77" s="210"/>
      <c r="G77" s="209">
        <v>563</v>
      </c>
      <c r="H77" s="210"/>
      <c r="I77" s="209">
        <v>13598</v>
      </c>
      <c r="J77" s="210"/>
      <c r="K77" s="209">
        <v>0</v>
      </c>
      <c r="L77" s="210"/>
      <c r="M77" s="209">
        <v>-4864</v>
      </c>
      <c r="N77" s="210"/>
      <c r="O77" s="209">
        <v>0</v>
      </c>
      <c r="P77" s="210"/>
      <c r="Q77" s="209">
        <v>72797</v>
      </c>
      <c r="R77" s="210"/>
      <c r="S77" s="209">
        <v>3738</v>
      </c>
      <c r="T77" s="210"/>
      <c r="U77" s="209">
        <v>76535</v>
      </c>
    </row>
    <row r="78" spans="1:25" s="108" customFormat="1" ht="12" thickTop="1" x14ac:dyDescent="0.3">
      <c r="A78" s="120" t="s">
        <v>193</v>
      </c>
      <c r="B78" s="117"/>
      <c r="C78" s="211"/>
      <c r="D78" s="211"/>
      <c r="E78" s="211"/>
      <c r="F78" s="211"/>
      <c r="G78" s="211"/>
      <c r="H78" s="211"/>
      <c r="I78" s="211"/>
      <c r="J78" s="211"/>
      <c r="K78" s="211"/>
      <c r="L78" s="211"/>
      <c r="M78" s="211"/>
      <c r="N78" s="211"/>
      <c r="O78" s="211"/>
      <c r="P78" s="211"/>
      <c r="Q78" s="211"/>
      <c r="R78" s="211"/>
      <c r="S78" s="211"/>
      <c r="T78" s="211"/>
      <c r="U78" s="211"/>
    </row>
    <row r="79" spans="1:25" s="108" customFormat="1" x14ac:dyDescent="0.3">
      <c r="A79" s="122" t="s">
        <v>280</v>
      </c>
      <c r="B79" s="117"/>
      <c r="C79" s="211">
        <v>877</v>
      </c>
      <c r="D79" s="211"/>
      <c r="E79" s="211">
        <v>0</v>
      </c>
      <c r="F79" s="211"/>
      <c r="G79" s="211">
        <v>0</v>
      </c>
      <c r="H79" s="211"/>
      <c r="I79" s="211">
        <v>0</v>
      </c>
      <c r="J79" s="211"/>
      <c r="K79" s="211">
        <v>0</v>
      </c>
      <c r="L79" s="211"/>
      <c r="M79" s="211">
        <v>0</v>
      </c>
      <c r="N79" s="211"/>
      <c r="O79" s="211">
        <v>0</v>
      </c>
      <c r="P79" s="211"/>
      <c r="Q79" s="211">
        <v>877</v>
      </c>
      <c r="R79" s="211"/>
      <c r="S79" s="211">
        <v>0</v>
      </c>
      <c r="T79" s="211"/>
      <c r="U79" s="211">
        <v>877</v>
      </c>
    </row>
    <row r="80" spans="1:25" s="108" customFormat="1" x14ac:dyDescent="0.3">
      <c r="A80" s="122" t="s">
        <v>178</v>
      </c>
      <c r="B80" s="117"/>
      <c r="C80" s="211">
        <v>8812</v>
      </c>
      <c r="D80" s="211"/>
      <c r="E80" s="211">
        <v>0</v>
      </c>
      <c r="F80" s="211"/>
      <c r="G80" s="211">
        <v>0</v>
      </c>
      <c r="H80" s="211"/>
      <c r="I80" s="211">
        <v>-8812</v>
      </c>
      <c r="J80" s="211"/>
      <c r="K80" s="211">
        <v>0</v>
      </c>
      <c r="L80" s="211"/>
      <c r="M80" s="211">
        <v>0</v>
      </c>
      <c r="N80" s="211"/>
      <c r="O80" s="211">
        <v>0</v>
      </c>
      <c r="P80" s="211"/>
      <c r="Q80" s="211">
        <v>0</v>
      </c>
      <c r="R80" s="211"/>
      <c r="S80" s="211">
        <v>0</v>
      </c>
      <c r="T80" s="211"/>
      <c r="U80" s="211">
        <v>0</v>
      </c>
    </row>
    <row r="81" spans="1:25" s="108" customFormat="1" x14ac:dyDescent="0.3">
      <c r="A81" s="122" t="s">
        <v>166</v>
      </c>
      <c r="B81" s="120"/>
      <c r="C81" s="211">
        <v>0</v>
      </c>
      <c r="D81" s="211"/>
      <c r="E81" s="211">
        <v>0</v>
      </c>
      <c r="F81" s="211"/>
      <c r="G81" s="211">
        <v>0</v>
      </c>
      <c r="H81" s="211"/>
      <c r="I81" s="211">
        <v>3</v>
      </c>
      <c r="J81" s="211"/>
      <c r="K81" s="211">
        <v>0</v>
      </c>
      <c r="L81" s="211"/>
      <c r="M81" s="211">
        <v>0</v>
      </c>
      <c r="N81" s="211"/>
      <c r="O81" s="211">
        <v>0</v>
      </c>
      <c r="P81" s="211"/>
      <c r="Q81" s="211">
        <v>3</v>
      </c>
      <c r="R81" s="211"/>
      <c r="S81" s="211">
        <v>0</v>
      </c>
      <c r="T81" s="211"/>
      <c r="U81" s="211">
        <v>3</v>
      </c>
      <c r="V81" s="106"/>
      <c r="W81" s="106"/>
      <c r="X81" s="106"/>
      <c r="Y81" s="106"/>
    </row>
    <row r="82" spans="1:25" s="108" customFormat="1" x14ac:dyDescent="0.3">
      <c r="A82" s="122" t="s">
        <v>165</v>
      </c>
      <c r="B82" s="120"/>
      <c r="C82" s="211">
        <v>0</v>
      </c>
      <c r="D82" s="211"/>
      <c r="E82" s="211">
        <v>0</v>
      </c>
      <c r="F82" s="211"/>
      <c r="G82" s="211">
        <v>0</v>
      </c>
      <c r="H82" s="211"/>
      <c r="I82" s="211">
        <v>-877</v>
      </c>
      <c r="J82" s="211"/>
      <c r="K82" s="211">
        <v>0</v>
      </c>
      <c r="L82" s="211"/>
      <c r="M82" s="211">
        <v>0</v>
      </c>
      <c r="N82" s="211"/>
      <c r="O82" s="211">
        <v>0</v>
      </c>
      <c r="P82" s="211"/>
      <c r="Q82" s="211">
        <v>-877</v>
      </c>
      <c r="R82" s="211"/>
      <c r="S82" s="211">
        <v>0</v>
      </c>
      <c r="T82" s="211"/>
      <c r="U82" s="211">
        <v>-877</v>
      </c>
      <c r="V82" s="106"/>
      <c r="W82" s="106"/>
      <c r="X82" s="106"/>
      <c r="Y82" s="106"/>
    </row>
    <row r="83" spans="1:25" s="108" customFormat="1" x14ac:dyDescent="0.3">
      <c r="A83" s="122" t="s">
        <v>281</v>
      </c>
      <c r="B83" s="122"/>
      <c r="C83" s="211">
        <v>0</v>
      </c>
      <c r="D83" s="211"/>
      <c r="E83" s="211"/>
      <c r="F83" s="211"/>
      <c r="G83" s="211">
        <v>3</v>
      </c>
      <c r="H83" s="211"/>
      <c r="I83" s="211">
        <v>0</v>
      </c>
      <c r="J83" s="211"/>
      <c r="K83" s="211">
        <v>0</v>
      </c>
      <c r="L83" s="211"/>
      <c r="M83" s="211">
        <v>0</v>
      </c>
      <c r="N83" s="211"/>
      <c r="O83" s="211">
        <v>0</v>
      </c>
      <c r="P83" s="211"/>
      <c r="Q83" s="211">
        <v>3</v>
      </c>
      <c r="R83" s="211"/>
      <c r="S83" s="211">
        <v>0</v>
      </c>
      <c r="T83" s="211"/>
      <c r="U83" s="211">
        <v>3</v>
      </c>
    </row>
    <row r="84" spans="1:25" s="108" customFormat="1" x14ac:dyDescent="0.3">
      <c r="A84" s="122" t="s">
        <v>164</v>
      </c>
      <c r="B84" s="122"/>
      <c r="C84" s="211">
        <v>0</v>
      </c>
      <c r="D84" s="211"/>
      <c r="E84" s="211">
        <v>0</v>
      </c>
      <c r="F84" s="211"/>
      <c r="G84" s="211">
        <v>90</v>
      </c>
      <c r="H84" s="211"/>
      <c r="I84" s="211">
        <v>-1034</v>
      </c>
      <c r="J84" s="211"/>
      <c r="K84" s="211">
        <v>0</v>
      </c>
      <c r="L84" s="211"/>
      <c r="M84" s="211">
        <v>0</v>
      </c>
      <c r="N84" s="211"/>
      <c r="O84" s="211">
        <v>0</v>
      </c>
      <c r="P84" s="211"/>
      <c r="Q84" s="211">
        <v>-944</v>
      </c>
      <c r="R84" s="211"/>
      <c r="S84" s="211">
        <v>6</v>
      </c>
      <c r="T84" s="211"/>
      <c r="U84" s="211">
        <v>-938</v>
      </c>
    </row>
    <row r="85" spans="1:25" s="108" customFormat="1" x14ac:dyDescent="0.3">
      <c r="A85" s="120" t="s">
        <v>163</v>
      </c>
      <c r="B85" s="122"/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211"/>
      <c r="N85" s="211"/>
      <c r="O85" s="211"/>
      <c r="P85" s="211"/>
      <c r="Q85" s="211"/>
      <c r="R85" s="211"/>
      <c r="S85" s="211"/>
      <c r="T85" s="211"/>
      <c r="U85" s="211"/>
    </row>
    <row r="86" spans="1:25" s="108" customFormat="1" x14ac:dyDescent="0.3">
      <c r="A86" s="122" t="s">
        <v>162</v>
      </c>
      <c r="B86" s="122"/>
      <c r="C86" s="211">
        <v>0</v>
      </c>
      <c r="D86" s="211"/>
      <c r="E86" s="211">
        <v>0</v>
      </c>
      <c r="F86" s="211"/>
      <c r="G86" s="211">
        <v>0</v>
      </c>
      <c r="H86" s="211"/>
      <c r="I86" s="211">
        <v>0</v>
      </c>
      <c r="J86" s="211"/>
      <c r="K86" s="211">
        <v>0</v>
      </c>
      <c r="L86" s="211"/>
      <c r="M86" s="211">
        <v>1389</v>
      </c>
      <c r="N86" s="211"/>
      <c r="O86" s="211">
        <v>0</v>
      </c>
      <c r="P86" s="211"/>
      <c r="Q86" s="211">
        <v>1389</v>
      </c>
      <c r="R86" s="211"/>
      <c r="S86" s="211">
        <v>-2</v>
      </c>
      <c r="T86" s="211"/>
      <c r="U86" s="211">
        <v>1387</v>
      </c>
    </row>
    <row r="87" spans="1:25" s="108" customFormat="1" x14ac:dyDescent="0.3">
      <c r="A87" s="122" t="s">
        <v>180</v>
      </c>
      <c r="B87" s="122"/>
      <c r="C87" s="211">
        <v>0</v>
      </c>
      <c r="D87" s="211"/>
      <c r="E87" s="211">
        <v>0</v>
      </c>
      <c r="F87" s="211"/>
      <c r="G87" s="211">
        <v>0</v>
      </c>
      <c r="H87" s="211"/>
      <c r="I87" s="211">
        <v>0</v>
      </c>
      <c r="J87" s="211"/>
      <c r="K87" s="211">
        <v>0</v>
      </c>
      <c r="L87" s="211"/>
      <c r="M87" s="211">
        <v>0</v>
      </c>
      <c r="N87" s="211"/>
      <c r="O87" s="211">
        <v>13466</v>
      </c>
      <c r="P87" s="211"/>
      <c r="Q87" s="211">
        <v>13466</v>
      </c>
      <c r="R87" s="211"/>
      <c r="S87" s="211">
        <v>512</v>
      </c>
      <c r="T87" s="211"/>
      <c r="U87" s="211">
        <v>13978</v>
      </c>
    </row>
    <row r="88" spans="1:25" s="108" customFormat="1" x14ac:dyDescent="0.3">
      <c r="A88" s="120" t="s">
        <v>161</v>
      </c>
      <c r="B88" s="122"/>
      <c r="C88" s="211"/>
      <c r="D88" s="211"/>
      <c r="E88" s="211"/>
      <c r="F88" s="211"/>
      <c r="G88" s="211"/>
      <c r="H88" s="211"/>
      <c r="I88" s="211"/>
      <c r="J88" s="211"/>
      <c r="K88" s="211"/>
      <c r="L88" s="211"/>
      <c r="M88" s="211"/>
      <c r="N88" s="211"/>
      <c r="O88" s="211"/>
      <c r="P88" s="211"/>
      <c r="Q88" s="211"/>
      <c r="R88" s="211"/>
      <c r="S88" s="211"/>
      <c r="T88" s="211"/>
      <c r="U88" s="211"/>
    </row>
    <row r="89" spans="1:25" s="108" customFormat="1" x14ac:dyDescent="0.3">
      <c r="A89" s="122" t="s">
        <v>160</v>
      </c>
      <c r="B89" s="120"/>
      <c r="C89" s="211">
        <v>0</v>
      </c>
      <c r="D89" s="211"/>
      <c r="E89" s="211">
        <v>0</v>
      </c>
      <c r="F89" s="211"/>
      <c r="G89" s="211">
        <v>0</v>
      </c>
      <c r="H89" s="211"/>
      <c r="I89" s="211">
        <v>673</v>
      </c>
      <c r="J89" s="211"/>
      <c r="K89" s="211">
        <v>0</v>
      </c>
      <c r="L89" s="211"/>
      <c r="M89" s="211">
        <v>0</v>
      </c>
      <c r="N89" s="211"/>
      <c r="O89" s="211">
        <v>-673</v>
      </c>
      <c r="P89" s="211"/>
      <c r="Q89" s="211">
        <v>0</v>
      </c>
      <c r="R89" s="211"/>
      <c r="S89" s="211">
        <v>0</v>
      </c>
      <c r="T89" s="211"/>
      <c r="U89" s="211">
        <v>0</v>
      </c>
    </row>
    <row r="90" spans="1:25" s="108" customFormat="1" x14ac:dyDescent="0.3">
      <c r="A90" s="122" t="s">
        <v>159</v>
      </c>
      <c r="B90" s="120"/>
      <c r="C90" s="211">
        <v>0</v>
      </c>
      <c r="D90" s="211"/>
      <c r="E90" s="211">
        <v>0</v>
      </c>
      <c r="F90" s="211"/>
      <c r="G90" s="211">
        <v>0</v>
      </c>
      <c r="H90" s="211"/>
      <c r="I90" s="211">
        <v>0</v>
      </c>
      <c r="J90" s="211"/>
      <c r="K90" s="211">
        <v>0</v>
      </c>
      <c r="L90" s="211"/>
      <c r="M90" s="211">
        <v>0</v>
      </c>
      <c r="N90" s="211"/>
      <c r="O90" s="211">
        <v>-3762</v>
      </c>
      <c r="P90" s="211"/>
      <c r="Q90" s="211">
        <v>-3762</v>
      </c>
      <c r="R90" s="211"/>
      <c r="S90" s="211">
        <v>-156</v>
      </c>
      <c r="T90" s="211"/>
      <c r="U90" s="211">
        <v>-3918</v>
      </c>
    </row>
    <row r="91" spans="1:25" s="108" customFormat="1" x14ac:dyDescent="0.3">
      <c r="A91" s="122" t="s">
        <v>158</v>
      </c>
      <c r="B91" s="122"/>
      <c r="C91" s="211">
        <v>0</v>
      </c>
      <c r="D91" s="211"/>
      <c r="E91" s="211">
        <v>0</v>
      </c>
      <c r="F91" s="211"/>
      <c r="G91" s="211">
        <v>0</v>
      </c>
      <c r="H91" s="211"/>
      <c r="I91" s="211">
        <v>5093</v>
      </c>
      <c r="J91" s="211"/>
      <c r="K91" s="211">
        <v>0</v>
      </c>
      <c r="L91" s="211"/>
      <c r="M91" s="211">
        <v>0</v>
      </c>
      <c r="N91" s="211"/>
      <c r="O91" s="211">
        <v>-5093</v>
      </c>
      <c r="P91" s="211"/>
      <c r="Q91" s="211">
        <v>0</v>
      </c>
      <c r="R91" s="211"/>
      <c r="S91" s="211">
        <v>0</v>
      </c>
      <c r="T91" s="211"/>
      <c r="U91" s="211">
        <v>0</v>
      </c>
    </row>
    <row r="92" spans="1:25" s="108" customFormat="1" x14ac:dyDescent="0.3">
      <c r="A92" s="122" t="s">
        <v>157</v>
      </c>
      <c r="B92" s="122"/>
      <c r="C92" s="211">
        <v>0</v>
      </c>
      <c r="D92" s="211"/>
      <c r="E92" s="211">
        <v>0</v>
      </c>
      <c r="F92" s="211"/>
      <c r="G92" s="211">
        <v>0</v>
      </c>
      <c r="H92" s="211"/>
      <c r="I92" s="211">
        <v>3938</v>
      </c>
      <c r="J92" s="211"/>
      <c r="K92" s="211">
        <v>0</v>
      </c>
      <c r="L92" s="211"/>
      <c r="M92" s="211">
        <v>0</v>
      </c>
      <c r="N92" s="211"/>
      <c r="O92" s="211">
        <v>-3938</v>
      </c>
      <c r="P92" s="211"/>
      <c r="Q92" s="211">
        <v>0</v>
      </c>
      <c r="R92" s="211"/>
      <c r="S92" s="211">
        <v>0</v>
      </c>
      <c r="T92" s="211"/>
      <c r="U92" s="211">
        <v>0</v>
      </c>
    </row>
    <row r="93" spans="1:25" s="108" customFormat="1" ht="12" thickBot="1" x14ac:dyDescent="0.35">
      <c r="A93" s="116" t="s">
        <v>278</v>
      </c>
      <c r="B93" s="122"/>
      <c r="C93" s="209">
        <v>73189</v>
      </c>
      <c r="D93" s="210"/>
      <c r="E93" s="209">
        <v>0</v>
      </c>
      <c r="F93" s="210"/>
      <c r="G93" s="209">
        <v>656</v>
      </c>
      <c r="H93" s="210"/>
      <c r="I93" s="209">
        <v>12582</v>
      </c>
      <c r="J93" s="210"/>
      <c r="K93" s="209">
        <v>0</v>
      </c>
      <c r="L93" s="210"/>
      <c r="M93" s="209">
        <v>-3475</v>
      </c>
      <c r="N93" s="210"/>
      <c r="O93" s="209">
        <v>0</v>
      </c>
      <c r="P93" s="210"/>
      <c r="Q93" s="209">
        <v>82952</v>
      </c>
      <c r="R93" s="210"/>
      <c r="S93" s="209">
        <v>4098</v>
      </c>
      <c r="T93" s="210"/>
      <c r="U93" s="209">
        <v>87050</v>
      </c>
    </row>
    <row r="94" spans="1:25" ht="12" thickTop="1" x14ac:dyDescent="0.3">
      <c r="A94" s="111"/>
      <c r="B94" s="111"/>
      <c r="C94" s="111"/>
      <c r="D94" s="111"/>
      <c r="E94" s="111"/>
      <c r="F94" s="111"/>
      <c r="G94" s="111"/>
      <c r="H94" s="111"/>
      <c r="I94" s="111"/>
      <c r="J94" s="111"/>
      <c r="K94" s="111"/>
      <c r="L94" s="111"/>
      <c r="M94" s="111"/>
      <c r="N94" s="111"/>
      <c r="O94" s="111"/>
      <c r="P94" s="111"/>
      <c r="Q94" s="111"/>
      <c r="R94" s="111"/>
      <c r="S94" s="111"/>
      <c r="T94" s="111"/>
      <c r="U94" s="111"/>
    </row>
    <row r="95" spans="1:25" s="108" customFormat="1" ht="12" thickBot="1" x14ac:dyDescent="0.35">
      <c r="A95" s="116" t="s">
        <v>167</v>
      </c>
      <c r="B95" s="117"/>
      <c r="C95" s="118">
        <v>63500</v>
      </c>
      <c r="D95" s="174"/>
      <c r="E95" s="118">
        <v>0</v>
      </c>
      <c r="F95" s="119"/>
      <c r="G95" s="118">
        <v>563</v>
      </c>
      <c r="H95" s="119"/>
      <c r="I95" s="118">
        <v>13598</v>
      </c>
      <c r="J95" s="119"/>
      <c r="K95" s="118">
        <v>0</v>
      </c>
      <c r="L95" s="119"/>
      <c r="M95" s="118">
        <v>-4864</v>
      </c>
      <c r="N95" s="119"/>
      <c r="O95" s="118">
        <v>0</v>
      </c>
      <c r="P95" s="119"/>
      <c r="Q95" s="118">
        <v>72797</v>
      </c>
      <c r="R95" s="119"/>
      <c r="S95" s="118">
        <v>3738</v>
      </c>
      <c r="T95" s="119"/>
      <c r="U95" s="118">
        <v>76535</v>
      </c>
    </row>
    <row r="96" spans="1:25" s="108" customFormat="1" ht="12" thickTop="1" x14ac:dyDescent="0.3">
      <c r="A96" s="120" t="s">
        <v>193</v>
      </c>
      <c r="B96" s="120"/>
      <c r="C96" s="121"/>
      <c r="D96" s="121"/>
      <c r="E96" s="121"/>
      <c r="F96" s="121"/>
      <c r="G96" s="106"/>
      <c r="H96" s="106"/>
      <c r="I96" s="106"/>
      <c r="J96" s="106"/>
      <c r="K96" s="106"/>
      <c r="L96" s="106"/>
      <c r="M96" s="106"/>
      <c r="N96" s="106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s="108" customFormat="1" x14ac:dyDescent="0.3">
      <c r="A97" s="107" t="s">
        <v>275</v>
      </c>
      <c r="B97" s="120"/>
      <c r="C97" s="121">
        <v>0</v>
      </c>
      <c r="D97" s="121"/>
      <c r="E97" s="121">
        <v>36</v>
      </c>
      <c r="F97" s="121"/>
      <c r="G97" s="106">
        <v>0</v>
      </c>
      <c r="H97" s="106"/>
      <c r="I97" s="106">
        <v>0</v>
      </c>
      <c r="J97" s="106"/>
      <c r="K97" s="106">
        <v>0</v>
      </c>
      <c r="L97" s="106"/>
      <c r="M97" s="106">
        <v>0</v>
      </c>
      <c r="N97" s="106"/>
      <c r="O97" s="106">
        <v>0</v>
      </c>
      <c r="P97" s="106"/>
      <c r="Q97" s="106">
        <v>36</v>
      </c>
      <c r="R97" s="106"/>
      <c r="S97" s="106">
        <v>0</v>
      </c>
      <c r="T97" s="106"/>
      <c r="U97" s="106">
        <v>36</v>
      </c>
      <c r="V97" s="106"/>
      <c r="W97" s="106"/>
      <c r="X97" s="106"/>
      <c r="Y97" s="106"/>
    </row>
    <row r="98" spans="1:25" s="108" customFormat="1" x14ac:dyDescent="0.3">
      <c r="A98" s="107" t="s">
        <v>166</v>
      </c>
      <c r="B98" s="122"/>
      <c r="C98" s="121">
        <v>0</v>
      </c>
      <c r="D98" s="121"/>
      <c r="E98" s="121">
        <v>0</v>
      </c>
      <c r="F98" s="121"/>
      <c r="G98" s="121">
        <v>0</v>
      </c>
      <c r="H98" s="121"/>
      <c r="I98" s="121">
        <v>3</v>
      </c>
      <c r="J98" s="121"/>
      <c r="K98" s="121">
        <v>0</v>
      </c>
      <c r="L98" s="121"/>
      <c r="M98" s="121">
        <v>0</v>
      </c>
      <c r="N98" s="121"/>
      <c r="O98" s="121">
        <v>0</v>
      </c>
      <c r="P98" s="121"/>
      <c r="Q98" s="121">
        <v>3</v>
      </c>
      <c r="R98" s="121"/>
      <c r="S98" s="121">
        <v>0</v>
      </c>
      <c r="T98" s="121"/>
      <c r="U98" s="121">
        <v>3</v>
      </c>
    </row>
    <row r="99" spans="1:25" s="108" customFormat="1" x14ac:dyDescent="0.3">
      <c r="A99" s="107" t="s">
        <v>165</v>
      </c>
      <c r="B99" s="122"/>
      <c r="C99" s="121">
        <v>0</v>
      </c>
      <c r="D99" s="121"/>
      <c r="E99" s="121">
        <v>0</v>
      </c>
      <c r="F99" s="121"/>
      <c r="G99" s="121">
        <v>0</v>
      </c>
      <c r="H99" s="121"/>
      <c r="I99" s="121">
        <v>-877</v>
      </c>
      <c r="J99" s="121"/>
      <c r="K99" s="121">
        <v>0</v>
      </c>
      <c r="L99" s="121"/>
      <c r="M99" s="121">
        <v>0</v>
      </c>
      <c r="N99" s="121"/>
      <c r="O99" s="121">
        <v>0</v>
      </c>
      <c r="P99" s="121"/>
      <c r="Q99" s="121">
        <v>-877</v>
      </c>
      <c r="R99" s="121"/>
      <c r="S99" s="121">
        <v>0</v>
      </c>
      <c r="T99" s="121"/>
      <c r="U99" s="121">
        <v>-877</v>
      </c>
    </row>
    <row r="100" spans="1:25" s="108" customFormat="1" x14ac:dyDescent="0.3">
      <c r="A100" s="107" t="s">
        <v>164</v>
      </c>
      <c r="B100" s="120"/>
      <c r="C100" s="121">
        <v>0</v>
      </c>
      <c r="D100" s="121"/>
      <c r="E100" s="121">
        <v>0</v>
      </c>
      <c r="F100" s="121"/>
      <c r="G100" s="121">
        <v>18</v>
      </c>
      <c r="H100" s="121"/>
      <c r="I100" s="121">
        <v>-1066</v>
      </c>
      <c r="J100" s="121"/>
      <c r="K100" s="121">
        <v>0</v>
      </c>
      <c r="L100" s="121"/>
      <c r="M100" s="121">
        <v>0</v>
      </c>
      <c r="N100" s="121"/>
      <c r="O100" s="121">
        <v>0</v>
      </c>
      <c r="P100" s="121"/>
      <c r="Q100" s="121">
        <v>-1048</v>
      </c>
      <c r="R100" s="121"/>
      <c r="S100" s="121">
        <v>4</v>
      </c>
      <c r="T100" s="121"/>
      <c r="U100" s="121">
        <v>-1044</v>
      </c>
    </row>
    <row r="101" spans="1:25" s="108" customFormat="1" x14ac:dyDescent="0.3">
      <c r="A101" s="120" t="s">
        <v>163</v>
      </c>
      <c r="B101" s="120"/>
      <c r="C101" s="121">
        <v>0</v>
      </c>
      <c r="D101" s="121"/>
      <c r="E101" s="121">
        <v>0</v>
      </c>
      <c r="F101" s="121"/>
      <c r="G101" s="121"/>
      <c r="H101" s="121"/>
      <c r="I101" s="121"/>
      <c r="J101" s="121"/>
      <c r="K101" s="121"/>
      <c r="L101" s="121"/>
      <c r="M101" s="121"/>
      <c r="N101" s="121"/>
      <c r="O101" s="121"/>
      <c r="P101" s="121"/>
      <c r="Q101" s="121"/>
      <c r="R101" s="121"/>
      <c r="S101" s="121"/>
      <c r="T101" s="121"/>
      <c r="U101" s="121"/>
    </row>
    <row r="102" spans="1:25" s="108" customFormat="1" x14ac:dyDescent="0.3">
      <c r="A102" s="107" t="s">
        <v>162</v>
      </c>
      <c r="B102" s="122"/>
      <c r="C102" s="121">
        <v>0</v>
      </c>
      <c r="D102" s="121"/>
      <c r="E102" s="121">
        <v>0</v>
      </c>
      <c r="F102" s="121"/>
      <c r="G102" s="121">
        <v>0</v>
      </c>
      <c r="H102" s="121"/>
      <c r="I102" s="121">
        <v>0</v>
      </c>
      <c r="J102" s="121"/>
      <c r="K102" s="121">
        <v>0</v>
      </c>
      <c r="L102" s="121"/>
      <c r="M102" s="121">
        <v>1274</v>
      </c>
      <c r="N102" s="121"/>
      <c r="O102" s="121">
        <v>0</v>
      </c>
      <c r="P102" s="121"/>
      <c r="Q102" s="121">
        <v>1274</v>
      </c>
      <c r="R102" s="121"/>
      <c r="S102" s="121">
        <v>-15</v>
      </c>
      <c r="T102" s="121"/>
      <c r="U102" s="121">
        <v>1259</v>
      </c>
    </row>
    <row r="103" spans="1:25" s="108" customFormat="1" x14ac:dyDescent="0.3">
      <c r="A103" s="107" t="s">
        <v>78</v>
      </c>
      <c r="B103" s="120"/>
      <c r="C103" s="121">
        <v>0</v>
      </c>
      <c r="D103" s="121"/>
      <c r="E103" s="121">
        <v>0</v>
      </c>
      <c r="F103" s="121"/>
      <c r="G103" s="121">
        <v>0</v>
      </c>
      <c r="H103" s="121"/>
      <c r="I103" s="121">
        <v>0</v>
      </c>
      <c r="J103" s="121"/>
      <c r="K103" s="121">
        <v>0</v>
      </c>
      <c r="L103" s="121"/>
      <c r="M103" s="121">
        <v>0</v>
      </c>
      <c r="N103" s="121"/>
      <c r="O103" s="121">
        <v>10482</v>
      </c>
      <c r="P103" s="121"/>
      <c r="Q103" s="121">
        <v>10482</v>
      </c>
      <c r="R103" s="121"/>
      <c r="S103" s="121">
        <v>388</v>
      </c>
      <c r="T103" s="121"/>
      <c r="U103" s="121">
        <v>10870</v>
      </c>
    </row>
    <row r="104" spans="1:25" s="108" customFormat="1" x14ac:dyDescent="0.3">
      <c r="A104" s="101" t="s">
        <v>161</v>
      </c>
      <c r="B104" s="120"/>
      <c r="C104" s="121">
        <v>0</v>
      </c>
      <c r="D104" s="121"/>
      <c r="E104" s="121">
        <v>0</v>
      </c>
      <c r="F104" s="121"/>
      <c r="G104" s="121"/>
      <c r="H104" s="121"/>
      <c r="I104" s="121"/>
      <c r="J104" s="121"/>
      <c r="K104" s="121"/>
      <c r="L104" s="121"/>
      <c r="M104" s="121"/>
      <c r="N104" s="121"/>
      <c r="O104" s="121"/>
      <c r="P104" s="121"/>
      <c r="Q104" s="121"/>
      <c r="R104" s="121"/>
      <c r="S104" s="121"/>
      <c r="T104" s="121"/>
      <c r="U104" s="121"/>
    </row>
    <row r="105" spans="1:25" s="108" customFormat="1" x14ac:dyDescent="0.3">
      <c r="A105" s="107" t="s">
        <v>160</v>
      </c>
      <c r="B105" s="122"/>
      <c r="C105" s="121">
        <v>0</v>
      </c>
      <c r="D105" s="121"/>
      <c r="E105" s="121">
        <v>0</v>
      </c>
      <c r="F105" s="121"/>
      <c r="G105" s="121">
        <v>0</v>
      </c>
      <c r="H105" s="121"/>
      <c r="I105" s="121">
        <v>524</v>
      </c>
      <c r="J105" s="121"/>
      <c r="K105" s="121">
        <v>0</v>
      </c>
      <c r="L105" s="121"/>
      <c r="M105" s="121">
        <v>0</v>
      </c>
      <c r="N105" s="121"/>
      <c r="O105" s="121">
        <v>-524</v>
      </c>
      <c r="P105" s="121"/>
      <c r="Q105" s="121">
        <v>0</v>
      </c>
      <c r="R105" s="121"/>
      <c r="S105" s="121">
        <v>0</v>
      </c>
      <c r="T105" s="121"/>
      <c r="U105" s="121">
        <v>0</v>
      </c>
    </row>
    <row r="106" spans="1:25" s="108" customFormat="1" x14ac:dyDescent="0.3">
      <c r="A106" s="107" t="s">
        <v>159</v>
      </c>
      <c r="B106" s="122"/>
      <c r="C106" s="121">
        <v>0</v>
      </c>
      <c r="D106" s="121"/>
      <c r="E106" s="121">
        <v>0</v>
      </c>
      <c r="F106" s="121"/>
      <c r="G106" s="121">
        <v>0</v>
      </c>
      <c r="H106" s="121"/>
      <c r="I106" s="121">
        <v>0</v>
      </c>
      <c r="J106" s="121"/>
      <c r="K106" s="121">
        <v>0</v>
      </c>
      <c r="L106" s="121"/>
      <c r="M106" s="121">
        <v>0</v>
      </c>
      <c r="N106" s="121"/>
      <c r="O106" s="121">
        <v>-2929</v>
      </c>
      <c r="P106" s="121"/>
      <c r="Q106" s="121">
        <v>-2929</v>
      </c>
      <c r="R106" s="121"/>
      <c r="S106" s="121">
        <v>-28</v>
      </c>
      <c r="T106" s="121"/>
      <c r="U106" s="121">
        <v>-2957</v>
      </c>
    </row>
    <row r="107" spans="1:25" s="108" customFormat="1" x14ac:dyDescent="0.3">
      <c r="A107" s="107" t="s">
        <v>158</v>
      </c>
      <c r="B107" s="122"/>
      <c r="C107" s="121">
        <v>0</v>
      </c>
      <c r="D107" s="121"/>
      <c r="E107" s="121">
        <v>0</v>
      </c>
      <c r="F107" s="121"/>
      <c r="G107" s="121">
        <v>0</v>
      </c>
      <c r="H107" s="121"/>
      <c r="I107" s="121">
        <v>1745</v>
      </c>
      <c r="J107" s="121"/>
      <c r="K107" s="121">
        <v>0</v>
      </c>
      <c r="L107" s="121"/>
      <c r="M107" s="121">
        <v>0</v>
      </c>
      <c r="N107" s="121"/>
      <c r="O107" s="121">
        <v>-1745</v>
      </c>
      <c r="P107" s="121"/>
      <c r="Q107" s="121">
        <v>0</v>
      </c>
      <c r="R107" s="121"/>
      <c r="S107" s="121">
        <v>0</v>
      </c>
      <c r="T107" s="121"/>
      <c r="U107" s="121">
        <v>0</v>
      </c>
    </row>
    <row r="108" spans="1:25" s="108" customFormat="1" x14ac:dyDescent="0.3">
      <c r="A108" s="107" t="s">
        <v>157</v>
      </c>
      <c r="B108" s="122"/>
      <c r="C108" s="121">
        <v>0</v>
      </c>
      <c r="D108" s="121"/>
      <c r="E108" s="121">
        <v>0</v>
      </c>
      <c r="F108" s="121"/>
      <c r="G108" s="121">
        <v>0</v>
      </c>
      <c r="H108" s="121"/>
      <c r="I108" s="121">
        <v>5284</v>
      </c>
      <c r="J108" s="121"/>
      <c r="K108" s="121">
        <v>0</v>
      </c>
      <c r="L108" s="121"/>
      <c r="M108" s="121">
        <v>0</v>
      </c>
      <c r="N108" s="121"/>
      <c r="O108" s="121">
        <v>-5284</v>
      </c>
      <c r="P108" s="121"/>
      <c r="Q108" s="121">
        <v>0</v>
      </c>
      <c r="R108" s="121"/>
      <c r="S108" s="121">
        <v>0</v>
      </c>
      <c r="T108" s="121"/>
      <c r="U108" s="121">
        <v>0</v>
      </c>
    </row>
    <row r="109" spans="1:25" s="108" customFormat="1" ht="12" thickBot="1" x14ac:dyDescent="0.35">
      <c r="A109" s="116" t="s">
        <v>271</v>
      </c>
      <c r="B109" s="117"/>
      <c r="C109" s="118">
        <v>63500</v>
      </c>
      <c r="D109" s="174"/>
      <c r="E109" s="118">
        <v>36</v>
      </c>
      <c r="F109" s="119"/>
      <c r="G109" s="118">
        <v>581</v>
      </c>
      <c r="H109" s="119"/>
      <c r="I109" s="118">
        <v>19211</v>
      </c>
      <c r="J109" s="119"/>
      <c r="K109" s="118">
        <v>0</v>
      </c>
      <c r="L109" s="119"/>
      <c r="M109" s="118">
        <v>-3590</v>
      </c>
      <c r="N109" s="119"/>
      <c r="O109" s="118">
        <v>0</v>
      </c>
      <c r="P109" s="119"/>
      <c r="Q109" s="118">
        <v>79738</v>
      </c>
      <c r="R109" s="119"/>
      <c r="S109" s="118">
        <v>4087</v>
      </c>
      <c r="T109" s="119"/>
      <c r="U109" s="118">
        <v>83825</v>
      </c>
    </row>
    <row r="110" spans="1:25" ht="12" thickTop="1" x14ac:dyDescent="0.3">
      <c r="A110" s="111"/>
      <c r="B110" s="111"/>
      <c r="C110" s="111"/>
      <c r="D110" s="111"/>
      <c r="E110" s="111"/>
      <c r="F110" s="111"/>
      <c r="G110" s="111"/>
      <c r="H110" s="111"/>
      <c r="I110" s="111"/>
      <c r="J110" s="111"/>
      <c r="K110" s="111"/>
      <c r="L110" s="111"/>
      <c r="M110" s="111"/>
      <c r="N110" s="111"/>
      <c r="O110" s="111"/>
      <c r="P110" s="111"/>
      <c r="Q110" s="111"/>
      <c r="R110" s="111"/>
      <c r="S110" s="111"/>
      <c r="T110" s="111"/>
      <c r="U110" s="111"/>
    </row>
    <row r="111" spans="1:25" s="108" customFormat="1" ht="12" thickBot="1" x14ac:dyDescent="0.35">
      <c r="A111" s="116" t="s">
        <v>167</v>
      </c>
      <c r="B111" s="117"/>
      <c r="C111" s="118">
        <v>63500</v>
      </c>
      <c r="D111" s="174"/>
      <c r="E111" s="118">
        <v>0</v>
      </c>
      <c r="F111" s="119"/>
      <c r="G111" s="118">
        <v>563</v>
      </c>
      <c r="H111" s="119"/>
      <c r="I111" s="118">
        <v>13598</v>
      </c>
      <c r="J111" s="119"/>
      <c r="K111" s="118">
        <v>0</v>
      </c>
      <c r="L111" s="119"/>
      <c r="M111" s="118">
        <v>-4864</v>
      </c>
      <c r="N111" s="119"/>
      <c r="O111" s="118">
        <v>0</v>
      </c>
      <c r="P111" s="119"/>
      <c r="Q111" s="118">
        <v>72797</v>
      </c>
      <c r="R111" s="119"/>
      <c r="S111" s="118">
        <v>3738</v>
      </c>
      <c r="T111" s="119"/>
      <c r="U111" s="118">
        <v>76535</v>
      </c>
    </row>
    <row r="112" spans="1:25" s="108" customFormat="1" ht="12" thickTop="1" x14ac:dyDescent="0.3">
      <c r="A112" s="120" t="s">
        <v>193</v>
      </c>
      <c r="B112" s="120"/>
      <c r="C112" s="121"/>
      <c r="D112" s="121"/>
      <c r="E112" s="121"/>
      <c r="F112" s="121"/>
      <c r="G112" s="121"/>
      <c r="H112" s="121"/>
      <c r="I112" s="121"/>
      <c r="J112" s="121"/>
      <c r="K112" s="121"/>
      <c r="L112" s="121"/>
      <c r="M112" s="121"/>
      <c r="N112" s="121"/>
      <c r="O112" s="121"/>
      <c r="P112" s="121"/>
      <c r="Q112" s="121"/>
      <c r="R112" s="121"/>
      <c r="S112" s="121"/>
      <c r="T112" s="121"/>
      <c r="U112" s="121"/>
    </row>
    <row r="113" spans="1:21" s="108" customFormat="1" x14ac:dyDescent="0.3">
      <c r="A113" s="107" t="s">
        <v>166</v>
      </c>
      <c r="B113" s="122"/>
      <c r="C113" s="121">
        <v>0</v>
      </c>
      <c r="D113" s="121"/>
      <c r="E113" s="121">
        <v>0</v>
      </c>
      <c r="F113" s="121"/>
      <c r="G113" s="121">
        <v>0</v>
      </c>
      <c r="H113" s="121"/>
      <c r="I113" s="121">
        <v>2</v>
      </c>
      <c r="J113" s="121"/>
      <c r="K113" s="121">
        <v>0</v>
      </c>
      <c r="L113" s="121"/>
      <c r="M113" s="121">
        <v>0</v>
      </c>
      <c r="N113" s="121"/>
      <c r="O113" s="121">
        <v>0</v>
      </c>
      <c r="P113" s="121"/>
      <c r="Q113" s="121">
        <v>2</v>
      </c>
      <c r="R113" s="121"/>
      <c r="S113" s="121">
        <v>0</v>
      </c>
      <c r="T113" s="121"/>
      <c r="U113" s="121">
        <v>2</v>
      </c>
    </row>
    <row r="114" spans="1:21" s="108" customFormat="1" x14ac:dyDescent="0.3">
      <c r="A114" s="107" t="s">
        <v>165</v>
      </c>
      <c r="B114" s="122"/>
      <c r="C114" s="121">
        <v>0</v>
      </c>
      <c r="D114" s="121"/>
      <c r="E114" s="121">
        <v>0</v>
      </c>
      <c r="F114" s="121"/>
      <c r="G114" s="121">
        <v>0</v>
      </c>
      <c r="H114" s="121"/>
      <c r="I114" s="121">
        <v>-877</v>
      </c>
      <c r="J114" s="121"/>
      <c r="K114" s="121">
        <v>0</v>
      </c>
      <c r="L114" s="121"/>
      <c r="M114" s="121">
        <v>0</v>
      </c>
      <c r="N114" s="121"/>
      <c r="O114" s="121">
        <v>0</v>
      </c>
      <c r="P114" s="121"/>
      <c r="Q114" s="121">
        <v>-877</v>
      </c>
      <c r="R114" s="121"/>
      <c r="S114" s="121">
        <v>0</v>
      </c>
      <c r="T114" s="121"/>
      <c r="U114" s="121">
        <v>-877</v>
      </c>
    </row>
    <row r="115" spans="1:21" s="108" customFormat="1" x14ac:dyDescent="0.3">
      <c r="A115" s="107" t="s">
        <v>164</v>
      </c>
      <c r="B115" s="120"/>
      <c r="C115" s="121">
        <v>0</v>
      </c>
      <c r="D115" s="121"/>
      <c r="E115" s="121">
        <v>0</v>
      </c>
      <c r="F115" s="121"/>
      <c r="G115" s="121">
        <v>-64</v>
      </c>
      <c r="H115" s="121"/>
      <c r="I115" s="121">
        <v>26</v>
      </c>
      <c r="J115" s="121"/>
      <c r="K115" s="121">
        <v>0</v>
      </c>
      <c r="L115" s="121"/>
      <c r="M115" s="121">
        <v>0</v>
      </c>
      <c r="N115" s="121"/>
      <c r="O115" s="121">
        <v>0</v>
      </c>
      <c r="P115" s="121"/>
      <c r="Q115" s="121">
        <v>-38</v>
      </c>
      <c r="R115" s="121"/>
      <c r="S115" s="121">
        <v>3</v>
      </c>
      <c r="T115" s="121"/>
      <c r="U115" s="121">
        <v>-35</v>
      </c>
    </row>
    <row r="116" spans="1:21" s="108" customFormat="1" x14ac:dyDescent="0.3">
      <c r="A116" s="120" t="s">
        <v>163</v>
      </c>
      <c r="B116" s="120"/>
      <c r="C116" s="121"/>
      <c r="D116" s="121"/>
      <c r="E116" s="121"/>
      <c r="F116" s="121"/>
      <c r="G116" s="121"/>
      <c r="H116" s="121"/>
      <c r="I116" s="121"/>
      <c r="J116" s="121"/>
      <c r="K116" s="121"/>
      <c r="L116" s="121"/>
      <c r="M116" s="121"/>
      <c r="N116" s="121"/>
      <c r="O116" s="121"/>
      <c r="P116" s="121"/>
      <c r="Q116" s="121"/>
      <c r="R116" s="121"/>
      <c r="S116" s="121"/>
      <c r="T116" s="121"/>
      <c r="U116" s="121"/>
    </row>
    <row r="117" spans="1:21" s="108" customFormat="1" x14ac:dyDescent="0.3">
      <c r="A117" s="107" t="s">
        <v>162</v>
      </c>
      <c r="B117" s="122"/>
      <c r="C117" s="121">
        <v>0</v>
      </c>
      <c r="D117" s="121"/>
      <c r="E117" s="121">
        <v>0</v>
      </c>
      <c r="F117" s="121"/>
      <c r="G117" s="121">
        <v>0</v>
      </c>
      <c r="H117" s="121"/>
      <c r="I117" s="121">
        <v>0</v>
      </c>
      <c r="J117" s="121"/>
      <c r="K117" s="121">
        <v>0</v>
      </c>
      <c r="L117" s="121"/>
      <c r="M117" s="121">
        <v>378</v>
      </c>
      <c r="N117" s="121"/>
      <c r="O117" s="121">
        <v>0</v>
      </c>
      <c r="P117" s="121"/>
      <c r="Q117" s="121">
        <v>378</v>
      </c>
      <c r="R117" s="121"/>
      <c r="S117" s="121">
        <v>-64</v>
      </c>
      <c r="T117" s="121"/>
      <c r="U117" s="121">
        <v>314</v>
      </c>
    </row>
    <row r="118" spans="1:21" s="108" customFormat="1" x14ac:dyDescent="0.3">
      <c r="A118" s="107" t="s">
        <v>78</v>
      </c>
      <c r="B118" s="120"/>
      <c r="C118" s="121">
        <v>0</v>
      </c>
      <c r="D118" s="121"/>
      <c r="E118" s="121">
        <v>0</v>
      </c>
      <c r="F118" s="121"/>
      <c r="G118" s="121">
        <v>0</v>
      </c>
      <c r="H118" s="121"/>
      <c r="I118" s="121">
        <v>0</v>
      </c>
      <c r="J118" s="121"/>
      <c r="K118" s="121">
        <v>0</v>
      </c>
      <c r="L118" s="121"/>
      <c r="M118" s="121">
        <v>0</v>
      </c>
      <c r="N118" s="121"/>
      <c r="O118" s="121">
        <v>6391</v>
      </c>
      <c r="P118" s="121"/>
      <c r="Q118" s="121">
        <v>6391</v>
      </c>
      <c r="R118" s="121"/>
      <c r="S118" s="121">
        <v>196</v>
      </c>
      <c r="T118" s="121"/>
      <c r="U118" s="121">
        <v>6587</v>
      </c>
    </row>
    <row r="119" spans="1:21" s="108" customFormat="1" x14ac:dyDescent="0.3">
      <c r="A119" s="101" t="s">
        <v>161</v>
      </c>
      <c r="B119" s="120"/>
      <c r="C119" s="121"/>
      <c r="D119" s="121"/>
      <c r="E119" s="121"/>
      <c r="F119" s="121"/>
      <c r="G119" s="121"/>
      <c r="H119" s="121"/>
      <c r="I119" s="121"/>
      <c r="J119" s="121"/>
      <c r="K119" s="121"/>
      <c r="L119" s="121"/>
      <c r="M119" s="121"/>
      <c r="N119" s="121"/>
      <c r="O119" s="121"/>
      <c r="P119" s="121"/>
      <c r="Q119" s="121"/>
      <c r="R119" s="121"/>
      <c r="S119" s="121"/>
      <c r="T119" s="121"/>
      <c r="U119" s="121"/>
    </row>
    <row r="120" spans="1:21" s="108" customFormat="1" x14ac:dyDescent="0.3">
      <c r="A120" s="107" t="s">
        <v>160</v>
      </c>
      <c r="B120" s="122"/>
      <c r="C120" s="121">
        <v>0</v>
      </c>
      <c r="D120" s="121"/>
      <c r="E120" s="121">
        <v>0</v>
      </c>
      <c r="F120" s="121"/>
      <c r="G120" s="121">
        <v>0</v>
      </c>
      <c r="H120" s="121"/>
      <c r="I120" s="121">
        <v>320</v>
      </c>
      <c r="J120" s="121"/>
      <c r="K120" s="121">
        <v>0</v>
      </c>
      <c r="L120" s="121"/>
      <c r="M120" s="121">
        <v>0</v>
      </c>
      <c r="N120" s="121"/>
      <c r="O120" s="121">
        <v>-320</v>
      </c>
      <c r="P120" s="121"/>
      <c r="Q120" s="121">
        <v>0</v>
      </c>
      <c r="R120" s="121"/>
      <c r="S120" s="121">
        <v>0</v>
      </c>
      <c r="T120" s="121"/>
      <c r="U120" s="121">
        <v>0</v>
      </c>
    </row>
    <row r="121" spans="1:21" s="108" customFormat="1" x14ac:dyDescent="0.3">
      <c r="A121" s="107" t="s">
        <v>159</v>
      </c>
      <c r="B121" s="122"/>
      <c r="C121" s="121">
        <v>0</v>
      </c>
      <c r="D121" s="121"/>
      <c r="E121" s="121">
        <v>0</v>
      </c>
      <c r="F121" s="121"/>
      <c r="G121" s="121">
        <v>0</v>
      </c>
      <c r="H121" s="121"/>
      <c r="I121" s="121">
        <v>0</v>
      </c>
      <c r="J121" s="121"/>
      <c r="K121" s="121">
        <v>0</v>
      </c>
      <c r="L121" s="121"/>
      <c r="M121" s="121">
        <v>0</v>
      </c>
      <c r="N121" s="121"/>
      <c r="O121" s="121">
        <v>-1786</v>
      </c>
      <c r="P121" s="121"/>
      <c r="Q121" s="121">
        <v>-1786</v>
      </c>
      <c r="R121" s="121"/>
      <c r="S121" s="121">
        <v>-28</v>
      </c>
      <c r="T121" s="121"/>
      <c r="U121" s="121">
        <v>-1814</v>
      </c>
    </row>
    <row r="122" spans="1:21" s="108" customFormat="1" x14ac:dyDescent="0.3">
      <c r="A122" s="107" t="s">
        <v>158</v>
      </c>
      <c r="B122" s="122"/>
      <c r="C122" s="121">
        <v>0</v>
      </c>
      <c r="D122" s="121"/>
      <c r="E122" s="121">
        <v>0</v>
      </c>
      <c r="F122" s="121"/>
      <c r="G122" s="121">
        <v>0</v>
      </c>
      <c r="H122" s="121"/>
      <c r="I122" s="121">
        <v>530</v>
      </c>
      <c r="J122" s="121"/>
      <c r="K122" s="121">
        <v>0</v>
      </c>
      <c r="L122" s="121"/>
      <c r="M122" s="121">
        <v>0</v>
      </c>
      <c r="N122" s="121"/>
      <c r="O122" s="121">
        <v>-530</v>
      </c>
      <c r="P122" s="121"/>
      <c r="Q122" s="121">
        <v>0</v>
      </c>
      <c r="R122" s="121"/>
      <c r="S122" s="121">
        <v>0</v>
      </c>
      <c r="T122" s="121"/>
      <c r="U122" s="121">
        <v>0</v>
      </c>
    </row>
    <row r="123" spans="1:21" s="108" customFormat="1" x14ac:dyDescent="0.3">
      <c r="A123" s="107" t="s">
        <v>157</v>
      </c>
      <c r="B123" s="122"/>
      <c r="C123" s="121">
        <v>0</v>
      </c>
      <c r="D123" s="121"/>
      <c r="E123" s="121">
        <v>0</v>
      </c>
      <c r="F123" s="121"/>
      <c r="G123" s="121">
        <v>0</v>
      </c>
      <c r="H123" s="121"/>
      <c r="I123" s="121">
        <v>3755</v>
      </c>
      <c r="J123" s="121"/>
      <c r="K123" s="121">
        <v>0</v>
      </c>
      <c r="L123" s="121"/>
      <c r="M123" s="121">
        <v>0</v>
      </c>
      <c r="N123" s="121"/>
      <c r="O123" s="121">
        <v>-3755</v>
      </c>
      <c r="P123" s="121"/>
      <c r="Q123" s="121">
        <v>0</v>
      </c>
      <c r="R123" s="121"/>
      <c r="S123" s="121">
        <v>0</v>
      </c>
      <c r="T123" s="121"/>
      <c r="U123" s="121">
        <v>0</v>
      </c>
    </row>
    <row r="124" spans="1:21" s="108" customFormat="1" ht="12" thickBot="1" x14ac:dyDescent="0.35">
      <c r="A124" s="116" t="s">
        <v>231</v>
      </c>
      <c r="B124" s="117"/>
      <c r="C124" s="118">
        <v>63500</v>
      </c>
      <c r="D124" s="174"/>
      <c r="E124" s="118">
        <v>0</v>
      </c>
      <c r="F124" s="119"/>
      <c r="G124" s="118">
        <v>499</v>
      </c>
      <c r="H124" s="119"/>
      <c r="I124" s="118">
        <v>17354</v>
      </c>
      <c r="J124" s="119"/>
      <c r="K124" s="118">
        <v>0</v>
      </c>
      <c r="L124" s="119"/>
      <c r="M124" s="118">
        <v>-4486</v>
      </c>
      <c r="N124" s="119"/>
      <c r="O124" s="118">
        <v>0</v>
      </c>
      <c r="P124" s="119"/>
      <c r="Q124" s="118">
        <v>76867</v>
      </c>
      <c r="R124" s="119"/>
      <c r="S124" s="118">
        <v>3845</v>
      </c>
      <c r="T124" s="119"/>
      <c r="U124" s="118">
        <v>80712</v>
      </c>
    </row>
    <row r="125" spans="1:21" ht="12" thickTop="1" x14ac:dyDescent="0.3">
      <c r="A125" s="111"/>
      <c r="B125" s="111"/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  <c r="O125" s="111"/>
      <c r="P125" s="111"/>
      <c r="Q125" s="111"/>
      <c r="R125" s="111"/>
      <c r="S125" s="111"/>
      <c r="T125" s="111"/>
      <c r="U125" s="111"/>
    </row>
    <row r="126" spans="1:21" s="102" customFormat="1" ht="11.15" customHeight="1" thickBot="1" x14ac:dyDescent="0.35">
      <c r="A126" s="105" t="s">
        <v>167</v>
      </c>
      <c r="C126" s="103">
        <v>63500</v>
      </c>
      <c r="D126" s="174"/>
      <c r="E126" s="103">
        <v>0</v>
      </c>
      <c r="F126" s="104"/>
      <c r="G126" s="103">
        <v>563</v>
      </c>
      <c r="H126" s="104"/>
      <c r="I126" s="103">
        <v>13598</v>
      </c>
      <c r="J126" s="104"/>
      <c r="K126" s="103">
        <v>0</v>
      </c>
      <c r="L126" s="104"/>
      <c r="M126" s="103">
        <v>-4864</v>
      </c>
      <c r="N126" s="104"/>
      <c r="O126" s="103">
        <v>0</v>
      </c>
      <c r="P126" s="104"/>
      <c r="Q126" s="103">
        <v>72797</v>
      </c>
      <c r="R126" s="104"/>
      <c r="S126" s="103">
        <v>3738</v>
      </c>
      <c r="T126" s="104"/>
      <c r="U126" s="103">
        <v>76535</v>
      </c>
    </row>
    <row r="127" spans="1:21" ht="11.15" customHeight="1" collapsed="1" thickTop="1" x14ac:dyDescent="0.3">
      <c r="A127" s="101" t="s">
        <v>193</v>
      </c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</row>
    <row r="128" spans="1:21" ht="11.15" customHeight="1" x14ac:dyDescent="0.3">
      <c r="A128" s="107" t="s">
        <v>166</v>
      </c>
      <c r="B128" s="107"/>
      <c r="C128" s="106">
        <v>0</v>
      </c>
      <c r="D128" s="106"/>
      <c r="E128" s="106">
        <v>0</v>
      </c>
      <c r="F128" s="106"/>
      <c r="G128" s="106">
        <v>0</v>
      </c>
      <c r="H128" s="106"/>
      <c r="I128" s="106">
        <v>2</v>
      </c>
      <c r="J128" s="106"/>
      <c r="K128" s="106">
        <v>0</v>
      </c>
      <c r="L128" s="106"/>
      <c r="M128" s="106">
        <v>0</v>
      </c>
      <c r="N128" s="106"/>
      <c r="O128" s="106">
        <v>0</v>
      </c>
      <c r="P128" s="106"/>
      <c r="Q128" s="106">
        <v>2</v>
      </c>
      <c r="R128" s="106"/>
      <c r="S128" s="106">
        <v>0</v>
      </c>
      <c r="T128" s="106"/>
      <c r="U128" s="106">
        <v>2</v>
      </c>
    </row>
    <row r="129" spans="1:21" ht="11.15" customHeight="1" x14ac:dyDescent="0.3">
      <c r="A129" s="107" t="s">
        <v>165</v>
      </c>
      <c r="B129" s="107"/>
      <c r="C129" s="106">
        <v>0</v>
      </c>
      <c r="D129" s="106"/>
      <c r="E129" s="106">
        <v>0</v>
      </c>
      <c r="F129" s="106"/>
      <c r="G129" s="106">
        <v>0</v>
      </c>
      <c r="H129" s="106"/>
      <c r="I129" s="106">
        <v>-877</v>
      </c>
      <c r="J129" s="106"/>
      <c r="K129" s="106">
        <v>0</v>
      </c>
      <c r="L129" s="106"/>
      <c r="M129" s="106">
        <v>0</v>
      </c>
      <c r="N129" s="106"/>
      <c r="O129" s="106">
        <v>0</v>
      </c>
      <c r="P129" s="106"/>
      <c r="Q129" s="106">
        <v>-877</v>
      </c>
      <c r="R129" s="106"/>
      <c r="S129" s="106">
        <v>0</v>
      </c>
      <c r="T129" s="106"/>
      <c r="U129" s="106">
        <v>-877</v>
      </c>
    </row>
    <row r="130" spans="1:21" ht="11.15" customHeight="1" x14ac:dyDescent="0.3">
      <c r="A130" s="107" t="s">
        <v>164</v>
      </c>
      <c r="C130" s="106">
        <v>0</v>
      </c>
      <c r="D130" s="106"/>
      <c r="E130" s="106">
        <v>0</v>
      </c>
      <c r="F130" s="106"/>
      <c r="G130" s="106">
        <v>-181</v>
      </c>
      <c r="H130" s="106"/>
      <c r="I130" s="106">
        <v>-10</v>
      </c>
      <c r="J130" s="106"/>
      <c r="K130" s="106">
        <v>0</v>
      </c>
      <c r="L130" s="106"/>
      <c r="M130" s="106">
        <v>0</v>
      </c>
      <c r="N130" s="106"/>
      <c r="O130" s="106">
        <v>0</v>
      </c>
      <c r="P130" s="106"/>
      <c r="Q130" s="106">
        <v>-191</v>
      </c>
      <c r="R130" s="106"/>
      <c r="S130" s="106">
        <v>1</v>
      </c>
      <c r="T130" s="106"/>
      <c r="U130" s="106">
        <v>-190</v>
      </c>
    </row>
    <row r="131" spans="1:21" ht="11.15" customHeight="1" x14ac:dyDescent="0.3">
      <c r="A131" s="101" t="s">
        <v>163</v>
      </c>
      <c r="C131" s="106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  <c r="N131" s="106"/>
      <c r="O131" s="106"/>
      <c r="P131" s="106"/>
      <c r="Q131" s="106"/>
      <c r="R131" s="106"/>
      <c r="S131" s="106"/>
      <c r="T131" s="106"/>
      <c r="U131" s="106"/>
    </row>
    <row r="132" spans="1:21" ht="11.15" customHeight="1" x14ac:dyDescent="0.3">
      <c r="A132" s="107" t="s">
        <v>162</v>
      </c>
      <c r="B132" s="107"/>
      <c r="C132" s="106">
        <v>0</v>
      </c>
      <c r="D132" s="106"/>
      <c r="E132" s="106">
        <v>0</v>
      </c>
      <c r="F132" s="106"/>
      <c r="G132" s="106">
        <v>0</v>
      </c>
      <c r="H132" s="106"/>
      <c r="I132" s="106">
        <v>0</v>
      </c>
      <c r="J132" s="106"/>
      <c r="K132" s="106">
        <v>0</v>
      </c>
      <c r="L132" s="106"/>
      <c r="M132" s="106">
        <v>-115</v>
      </c>
      <c r="N132" s="106"/>
      <c r="O132" s="106">
        <v>0</v>
      </c>
      <c r="P132" s="106"/>
      <c r="Q132" s="106">
        <v>-115</v>
      </c>
      <c r="R132" s="106"/>
      <c r="S132" s="106">
        <v>-50</v>
      </c>
      <c r="T132" s="106"/>
      <c r="U132" s="106">
        <v>-165</v>
      </c>
    </row>
    <row r="133" spans="1:21" ht="11.15" customHeight="1" x14ac:dyDescent="0.3">
      <c r="A133" s="107" t="s">
        <v>78</v>
      </c>
      <c r="C133" s="106">
        <v>0</v>
      </c>
      <c r="D133" s="106"/>
      <c r="E133" s="106">
        <v>0</v>
      </c>
      <c r="F133" s="106"/>
      <c r="G133" s="106">
        <v>0</v>
      </c>
      <c r="H133" s="106"/>
      <c r="I133" s="106">
        <v>0</v>
      </c>
      <c r="J133" s="106"/>
      <c r="K133" s="106">
        <v>0</v>
      </c>
      <c r="L133" s="106"/>
      <c r="M133" s="106">
        <v>0</v>
      </c>
      <c r="N133" s="106"/>
      <c r="O133" s="106">
        <v>2798</v>
      </c>
      <c r="P133" s="106"/>
      <c r="Q133" s="106">
        <v>2798</v>
      </c>
      <c r="R133" s="106"/>
      <c r="S133" s="106">
        <v>98</v>
      </c>
      <c r="T133" s="106"/>
      <c r="U133" s="106">
        <v>2896</v>
      </c>
    </row>
    <row r="134" spans="1:21" ht="11.15" customHeight="1" x14ac:dyDescent="0.3">
      <c r="A134" s="101" t="s">
        <v>161</v>
      </c>
      <c r="C134" s="106"/>
      <c r="D134" s="106"/>
      <c r="E134" s="106"/>
      <c r="F134" s="106"/>
      <c r="G134" s="106"/>
      <c r="H134" s="106"/>
      <c r="I134" s="106"/>
      <c r="J134" s="106"/>
      <c r="K134" s="106"/>
      <c r="L134" s="106"/>
      <c r="M134" s="106"/>
      <c r="N134" s="106"/>
      <c r="O134" s="106"/>
      <c r="P134" s="106"/>
      <c r="Q134" s="106"/>
      <c r="R134" s="106"/>
      <c r="S134" s="106"/>
      <c r="T134" s="106"/>
      <c r="U134" s="106"/>
    </row>
    <row r="135" spans="1:21" ht="11.15" customHeight="1" x14ac:dyDescent="0.3">
      <c r="A135" s="107" t="s">
        <v>160</v>
      </c>
      <c r="B135" s="107"/>
      <c r="C135" s="106">
        <v>0</v>
      </c>
      <c r="D135" s="106"/>
      <c r="E135" s="106">
        <v>0</v>
      </c>
      <c r="F135" s="106"/>
      <c r="G135" s="106">
        <v>0</v>
      </c>
      <c r="H135" s="106"/>
      <c r="I135" s="106">
        <v>140</v>
      </c>
      <c r="J135" s="106"/>
      <c r="K135" s="106">
        <v>0</v>
      </c>
      <c r="L135" s="106"/>
      <c r="M135" s="106">
        <v>0</v>
      </c>
      <c r="N135" s="106"/>
      <c r="O135" s="106">
        <v>-140</v>
      </c>
      <c r="P135" s="106"/>
      <c r="Q135" s="106">
        <v>0</v>
      </c>
      <c r="R135" s="106"/>
      <c r="S135" s="106">
        <v>0</v>
      </c>
      <c r="T135" s="106"/>
      <c r="U135" s="106">
        <v>0</v>
      </c>
    </row>
    <row r="136" spans="1:21" ht="11.15" customHeight="1" x14ac:dyDescent="0.3">
      <c r="A136" s="107" t="s">
        <v>159</v>
      </c>
      <c r="B136" s="107"/>
      <c r="C136" s="106">
        <v>0</v>
      </c>
      <c r="D136" s="106"/>
      <c r="E136" s="106">
        <v>0</v>
      </c>
      <c r="F136" s="106"/>
      <c r="G136" s="106">
        <v>0</v>
      </c>
      <c r="H136" s="106"/>
      <c r="I136" s="106">
        <v>0</v>
      </c>
      <c r="J136" s="106"/>
      <c r="K136" s="106">
        <v>0</v>
      </c>
      <c r="L136" s="106"/>
      <c r="M136" s="106">
        <v>0</v>
      </c>
      <c r="N136" s="106"/>
      <c r="O136" s="106">
        <v>-782</v>
      </c>
      <c r="P136" s="106"/>
      <c r="Q136" s="106">
        <v>-782</v>
      </c>
      <c r="R136" s="106"/>
      <c r="S136" s="106">
        <v>0</v>
      </c>
      <c r="T136" s="106"/>
      <c r="U136" s="106">
        <v>-782</v>
      </c>
    </row>
    <row r="137" spans="1:21" ht="11.15" customHeight="1" x14ac:dyDescent="0.3">
      <c r="A137" s="107" t="s">
        <v>158</v>
      </c>
      <c r="B137" s="107"/>
      <c r="C137" s="106">
        <v>0</v>
      </c>
      <c r="D137" s="106"/>
      <c r="E137" s="106">
        <v>0</v>
      </c>
      <c r="F137" s="106"/>
      <c r="G137" s="106">
        <v>0</v>
      </c>
      <c r="H137" s="106"/>
      <c r="I137" s="106">
        <v>196</v>
      </c>
      <c r="J137" s="106"/>
      <c r="K137" s="106">
        <v>0</v>
      </c>
      <c r="L137" s="106"/>
      <c r="M137" s="106">
        <v>0</v>
      </c>
      <c r="N137" s="106"/>
      <c r="O137" s="106">
        <v>-196</v>
      </c>
      <c r="P137" s="106"/>
      <c r="Q137" s="106">
        <v>0</v>
      </c>
      <c r="R137" s="106"/>
      <c r="S137" s="106">
        <v>0</v>
      </c>
      <c r="T137" s="106"/>
      <c r="U137" s="106">
        <v>0</v>
      </c>
    </row>
    <row r="138" spans="1:21" ht="11.15" customHeight="1" x14ac:dyDescent="0.3">
      <c r="A138" s="107" t="s">
        <v>157</v>
      </c>
      <c r="B138" s="107"/>
      <c r="C138" s="106">
        <v>0</v>
      </c>
      <c r="D138" s="106"/>
      <c r="E138" s="106">
        <v>0</v>
      </c>
      <c r="F138" s="106"/>
      <c r="G138" s="106">
        <v>0</v>
      </c>
      <c r="H138" s="106"/>
      <c r="I138" s="106">
        <v>1680</v>
      </c>
      <c r="J138" s="106"/>
      <c r="K138" s="106">
        <v>0</v>
      </c>
      <c r="L138" s="106"/>
      <c r="M138" s="106">
        <v>0</v>
      </c>
      <c r="N138" s="106"/>
      <c r="O138" s="106">
        <v>-1680</v>
      </c>
      <c r="P138" s="106"/>
      <c r="Q138" s="106">
        <v>0</v>
      </c>
      <c r="R138" s="106"/>
      <c r="S138" s="106">
        <v>0</v>
      </c>
      <c r="T138" s="106"/>
      <c r="U138" s="106">
        <v>0</v>
      </c>
    </row>
    <row r="139" spans="1:21" s="102" customFormat="1" ht="11.15" customHeight="1" thickBot="1" x14ac:dyDescent="0.35">
      <c r="A139" s="105" t="s">
        <v>156</v>
      </c>
      <c r="C139" s="103">
        <v>63500</v>
      </c>
      <c r="D139" s="174"/>
      <c r="E139" s="103">
        <v>0</v>
      </c>
      <c r="F139" s="104"/>
      <c r="G139" s="103">
        <v>382</v>
      </c>
      <c r="H139" s="104"/>
      <c r="I139" s="103">
        <v>14729</v>
      </c>
      <c r="J139" s="104"/>
      <c r="K139" s="103">
        <v>0</v>
      </c>
      <c r="L139" s="104"/>
      <c r="M139" s="103">
        <v>-4979</v>
      </c>
      <c r="N139" s="104"/>
      <c r="O139" s="103">
        <v>0</v>
      </c>
      <c r="P139" s="104"/>
      <c r="Q139" s="103">
        <v>73632</v>
      </c>
      <c r="R139" s="104"/>
      <c r="S139" s="103">
        <v>3787</v>
      </c>
      <c r="T139" s="104"/>
      <c r="U139" s="103">
        <v>77419</v>
      </c>
    </row>
    <row r="140" spans="1:21" ht="12" thickTop="1" x14ac:dyDescent="0.3">
      <c r="A140" s="111"/>
      <c r="B140" s="111"/>
      <c r="C140" s="111"/>
      <c r="D140" s="111"/>
      <c r="E140" s="111"/>
      <c r="F140" s="111"/>
      <c r="G140" s="111"/>
      <c r="H140" s="111"/>
      <c r="I140" s="111"/>
      <c r="J140" s="111"/>
      <c r="K140" s="111"/>
      <c r="L140" s="111"/>
      <c r="M140" s="111"/>
      <c r="N140" s="111"/>
      <c r="O140" s="111"/>
      <c r="P140" s="111"/>
      <c r="Q140" s="111"/>
      <c r="R140" s="111"/>
      <c r="S140" s="111"/>
      <c r="T140" s="111"/>
      <c r="U140" s="111"/>
    </row>
    <row r="141" spans="1:21" s="102" customFormat="1" ht="11.15" customHeight="1" thickBot="1" x14ac:dyDescent="0.35">
      <c r="A141" s="105" t="s">
        <v>169</v>
      </c>
      <c r="C141" s="103">
        <v>51460</v>
      </c>
      <c r="D141" s="174"/>
      <c r="E141" s="103">
        <v>0</v>
      </c>
      <c r="F141" s="104"/>
      <c r="G141" s="103">
        <v>572</v>
      </c>
      <c r="H141" s="104"/>
      <c r="I141" s="103">
        <v>16319</v>
      </c>
      <c r="J141" s="104"/>
      <c r="K141" s="103">
        <v>-97</v>
      </c>
      <c r="L141" s="104"/>
      <c r="M141" s="103">
        <v>-2368</v>
      </c>
      <c r="N141" s="104"/>
      <c r="O141" s="103">
        <v>0</v>
      </c>
      <c r="P141" s="104"/>
      <c r="Q141" s="103">
        <v>65886</v>
      </c>
      <c r="R141" s="104"/>
      <c r="S141" s="103">
        <v>3622</v>
      </c>
      <c r="T141" s="104"/>
      <c r="U141" s="103">
        <v>69508</v>
      </c>
    </row>
    <row r="142" spans="1:21" ht="11.15" customHeight="1" thickTop="1" x14ac:dyDescent="0.3">
      <c r="A142" s="101" t="s">
        <v>193</v>
      </c>
      <c r="C142" s="106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</row>
    <row r="143" spans="1:21" ht="11.15" customHeight="1" x14ac:dyDescent="0.3">
      <c r="A143" s="107" t="s">
        <v>168</v>
      </c>
      <c r="B143" s="107"/>
      <c r="C143" s="106">
        <v>0</v>
      </c>
      <c r="D143" s="106"/>
      <c r="E143" s="106">
        <v>0</v>
      </c>
      <c r="F143" s="106"/>
      <c r="G143" s="106">
        <v>0</v>
      </c>
      <c r="H143" s="106"/>
      <c r="I143" s="106">
        <v>0</v>
      </c>
      <c r="J143" s="106"/>
      <c r="K143" s="106">
        <v>-36</v>
      </c>
      <c r="L143" s="106"/>
      <c r="M143" s="106">
        <v>0</v>
      </c>
      <c r="N143" s="106"/>
      <c r="O143" s="106">
        <v>0</v>
      </c>
      <c r="P143" s="106"/>
      <c r="Q143" s="106">
        <v>-36</v>
      </c>
      <c r="R143" s="106"/>
      <c r="S143" s="106">
        <v>-172</v>
      </c>
      <c r="T143" s="106"/>
      <c r="U143" s="106">
        <v>-208</v>
      </c>
    </row>
    <row r="144" spans="1:21" ht="11.15" customHeight="1" x14ac:dyDescent="0.3">
      <c r="A144" s="107" t="s">
        <v>178</v>
      </c>
      <c r="B144" s="107"/>
      <c r="C144" s="106">
        <v>12040</v>
      </c>
      <c r="D144" s="106"/>
      <c r="E144" s="106">
        <v>0</v>
      </c>
      <c r="F144" s="106"/>
      <c r="G144" s="106">
        <v>0</v>
      </c>
      <c r="H144" s="106"/>
      <c r="I144" s="106">
        <v>-12040</v>
      </c>
      <c r="J144" s="106"/>
      <c r="K144" s="106">
        <v>0</v>
      </c>
      <c r="L144" s="106"/>
      <c r="M144" s="106">
        <v>0</v>
      </c>
      <c r="N144" s="106"/>
      <c r="O144" s="106">
        <v>0</v>
      </c>
      <c r="P144" s="106"/>
      <c r="Q144" s="106">
        <v>0</v>
      </c>
      <c r="R144" s="106"/>
      <c r="S144" s="106">
        <v>0</v>
      </c>
      <c r="T144" s="106"/>
      <c r="U144" s="106">
        <v>0</v>
      </c>
    </row>
    <row r="145" spans="1:21" ht="11.15" customHeight="1" x14ac:dyDescent="0.3">
      <c r="A145" s="107" t="s">
        <v>179</v>
      </c>
      <c r="B145" s="107"/>
      <c r="C145" s="106">
        <v>0</v>
      </c>
      <c r="D145" s="106"/>
      <c r="E145" s="106">
        <v>0</v>
      </c>
      <c r="F145" s="106"/>
      <c r="G145" s="106">
        <v>0</v>
      </c>
      <c r="H145" s="106"/>
      <c r="I145" s="106">
        <v>-133</v>
      </c>
      <c r="J145" s="106"/>
      <c r="K145" s="106">
        <v>133</v>
      </c>
      <c r="L145" s="106"/>
      <c r="M145" s="106">
        <v>0</v>
      </c>
      <c r="N145" s="106"/>
      <c r="O145" s="106">
        <v>0</v>
      </c>
      <c r="P145" s="106"/>
      <c r="Q145" s="106">
        <v>0</v>
      </c>
      <c r="R145" s="106"/>
      <c r="S145" s="106">
        <v>0</v>
      </c>
      <c r="T145" s="106"/>
      <c r="U145" s="106">
        <v>0</v>
      </c>
    </row>
    <row r="146" spans="1:21" ht="11.15" customHeight="1" x14ac:dyDescent="0.3">
      <c r="A146" s="107" t="s">
        <v>166</v>
      </c>
      <c r="B146" s="107"/>
      <c r="C146" s="106">
        <v>0</v>
      </c>
      <c r="D146" s="106"/>
      <c r="E146" s="106">
        <v>0</v>
      </c>
      <c r="F146" s="106"/>
      <c r="G146" s="106">
        <v>0</v>
      </c>
      <c r="H146" s="106"/>
      <c r="I146" s="106">
        <v>7</v>
      </c>
      <c r="J146" s="106"/>
      <c r="K146" s="106">
        <v>0</v>
      </c>
      <c r="L146" s="106"/>
      <c r="M146" s="106">
        <v>0</v>
      </c>
      <c r="N146" s="106"/>
      <c r="O146" s="106">
        <v>0</v>
      </c>
      <c r="P146" s="106"/>
      <c r="Q146" s="106">
        <v>7</v>
      </c>
      <c r="R146" s="106"/>
      <c r="S146" s="106">
        <v>0</v>
      </c>
      <c r="T146" s="106"/>
      <c r="U146" s="106">
        <v>7</v>
      </c>
    </row>
    <row r="147" spans="1:21" ht="11.15" customHeight="1" x14ac:dyDescent="0.3">
      <c r="A147" s="107" t="s">
        <v>165</v>
      </c>
      <c r="B147" s="107"/>
      <c r="C147" s="106">
        <v>0</v>
      </c>
      <c r="D147" s="106"/>
      <c r="E147" s="106">
        <v>0</v>
      </c>
      <c r="F147" s="106"/>
      <c r="G147" s="106">
        <v>0</v>
      </c>
      <c r="H147" s="106"/>
      <c r="I147" s="106">
        <v>-797</v>
      </c>
      <c r="J147" s="106"/>
      <c r="K147" s="106">
        <v>0</v>
      </c>
      <c r="L147" s="106"/>
      <c r="M147" s="106">
        <v>0</v>
      </c>
      <c r="N147" s="106"/>
      <c r="O147" s="106">
        <v>0</v>
      </c>
      <c r="P147" s="106"/>
      <c r="Q147" s="106">
        <v>-797</v>
      </c>
      <c r="R147" s="106"/>
      <c r="S147" s="106">
        <v>0</v>
      </c>
      <c r="T147" s="106"/>
      <c r="U147" s="106">
        <v>-797</v>
      </c>
    </row>
    <row r="148" spans="1:21" ht="11.15" customHeight="1" x14ac:dyDescent="0.3">
      <c r="A148" s="110" t="s">
        <v>164</v>
      </c>
      <c r="C148" s="106">
        <v>0</v>
      </c>
      <c r="D148" s="106"/>
      <c r="E148" s="106">
        <v>0</v>
      </c>
      <c r="F148" s="106"/>
      <c r="G148" s="106">
        <v>-9</v>
      </c>
      <c r="H148" s="106"/>
      <c r="I148" s="106">
        <v>389</v>
      </c>
      <c r="J148" s="106"/>
      <c r="K148" s="106">
        <v>0</v>
      </c>
      <c r="L148" s="106"/>
      <c r="M148" s="106">
        <v>0</v>
      </c>
      <c r="N148" s="106"/>
      <c r="O148" s="106">
        <v>0</v>
      </c>
      <c r="P148" s="106"/>
      <c r="Q148" s="106">
        <v>380</v>
      </c>
      <c r="R148" s="106"/>
      <c r="S148" s="106">
        <v>28</v>
      </c>
      <c r="T148" s="106"/>
      <c r="U148" s="106">
        <v>408</v>
      </c>
    </row>
    <row r="149" spans="1:21" ht="11.15" customHeight="1" x14ac:dyDescent="0.3">
      <c r="A149" s="101" t="s">
        <v>163</v>
      </c>
      <c r="C149" s="106"/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</row>
    <row r="150" spans="1:21" ht="11.15" customHeight="1" x14ac:dyDescent="0.3">
      <c r="A150" s="107" t="s">
        <v>162</v>
      </c>
      <c r="B150" s="107"/>
      <c r="C150" s="106">
        <v>0</v>
      </c>
      <c r="D150" s="106"/>
      <c r="E150" s="106">
        <v>0</v>
      </c>
      <c r="F150" s="106"/>
      <c r="G150" s="106">
        <v>0</v>
      </c>
      <c r="H150" s="106"/>
      <c r="I150" s="106">
        <v>0</v>
      </c>
      <c r="J150" s="106"/>
      <c r="K150" s="106">
        <v>0</v>
      </c>
      <c r="L150" s="106"/>
      <c r="M150" s="106">
        <v>-2496</v>
      </c>
      <c r="N150" s="106"/>
      <c r="O150" s="106">
        <v>0</v>
      </c>
      <c r="P150" s="106"/>
      <c r="Q150" s="106">
        <v>-2496</v>
      </c>
      <c r="R150" s="106"/>
      <c r="S150" s="106">
        <v>-94</v>
      </c>
      <c r="T150" s="106"/>
      <c r="U150" s="106">
        <v>-2590</v>
      </c>
    </row>
    <row r="151" spans="1:21" ht="11.15" customHeight="1" x14ac:dyDescent="0.3">
      <c r="A151" s="107" t="s">
        <v>180</v>
      </c>
      <c r="C151" s="106">
        <v>0</v>
      </c>
      <c r="D151" s="106"/>
      <c r="E151" s="106">
        <v>0</v>
      </c>
      <c r="F151" s="106"/>
      <c r="G151" s="106">
        <v>0</v>
      </c>
      <c r="H151" s="106"/>
      <c r="I151" s="106">
        <v>0</v>
      </c>
      <c r="J151" s="106"/>
      <c r="K151" s="106">
        <v>0</v>
      </c>
      <c r="L151" s="106"/>
      <c r="M151" s="106">
        <v>0</v>
      </c>
      <c r="N151" s="106"/>
      <c r="O151" s="106">
        <v>13674</v>
      </c>
      <c r="P151" s="106"/>
      <c r="Q151" s="106">
        <v>13674</v>
      </c>
      <c r="R151" s="106"/>
      <c r="S151" s="106">
        <v>480</v>
      </c>
      <c r="T151" s="106"/>
      <c r="U151" s="106">
        <v>14154</v>
      </c>
    </row>
    <row r="152" spans="1:21" ht="11.15" customHeight="1" x14ac:dyDescent="0.3">
      <c r="A152" s="101" t="s">
        <v>161</v>
      </c>
      <c r="C152" s="106"/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</row>
    <row r="153" spans="1:21" ht="11.15" customHeight="1" x14ac:dyDescent="0.3">
      <c r="A153" s="107" t="s">
        <v>160</v>
      </c>
      <c r="B153" s="107"/>
      <c r="C153" s="106">
        <v>0</v>
      </c>
      <c r="D153" s="106"/>
      <c r="E153" s="106">
        <v>0</v>
      </c>
      <c r="F153" s="106"/>
      <c r="G153" s="106">
        <v>0</v>
      </c>
      <c r="H153" s="106"/>
      <c r="I153" s="106">
        <v>684</v>
      </c>
      <c r="J153" s="106"/>
      <c r="K153" s="106">
        <v>0</v>
      </c>
      <c r="L153" s="106"/>
      <c r="M153" s="106">
        <v>0</v>
      </c>
      <c r="N153" s="106"/>
      <c r="O153" s="106">
        <v>-684</v>
      </c>
      <c r="P153" s="106"/>
      <c r="Q153" s="106">
        <v>0</v>
      </c>
      <c r="R153" s="106"/>
      <c r="S153" s="106">
        <v>0</v>
      </c>
      <c r="T153" s="106"/>
      <c r="U153" s="106">
        <v>0</v>
      </c>
    </row>
    <row r="154" spans="1:21" ht="11.15" customHeight="1" x14ac:dyDescent="0.3">
      <c r="A154" s="107" t="s">
        <v>159</v>
      </c>
      <c r="B154" s="107"/>
      <c r="C154" s="106">
        <v>0</v>
      </c>
      <c r="D154" s="106"/>
      <c r="E154" s="106">
        <v>0</v>
      </c>
      <c r="F154" s="106"/>
      <c r="G154" s="106">
        <v>0</v>
      </c>
      <c r="H154" s="106"/>
      <c r="I154" s="106">
        <v>0</v>
      </c>
      <c r="J154" s="106"/>
      <c r="K154" s="106">
        <v>0</v>
      </c>
      <c r="L154" s="106"/>
      <c r="M154" s="106">
        <v>0</v>
      </c>
      <c r="N154" s="106"/>
      <c r="O154" s="106">
        <v>-3821</v>
      </c>
      <c r="P154" s="106"/>
      <c r="Q154" s="106">
        <v>-3821</v>
      </c>
      <c r="R154" s="106"/>
      <c r="S154" s="106">
        <v>-126</v>
      </c>
      <c r="T154" s="106"/>
      <c r="U154" s="106">
        <v>-3947</v>
      </c>
    </row>
    <row r="155" spans="1:21" ht="11.15" customHeight="1" x14ac:dyDescent="0.3">
      <c r="A155" s="107" t="s">
        <v>158</v>
      </c>
      <c r="B155" s="107"/>
      <c r="C155" s="106">
        <v>0</v>
      </c>
      <c r="D155" s="106"/>
      <c r="E155" s="106">
        <v>0</v>
      </c>
      <c r="F155" s="106"/>
      <c r="G155" s="106">
        <v>0</v>
      </c>
      <c r="H155" s="106"/>
      <c r="I155" s="106">
        <v>877</v>
      </c>
      <c r="J155" s="106"/>
      <c r="K155" s="106">
        <v>0</v>
      </c>
      <c r="L155" s="106"/>
      <c r="M155" s="106">
        <v>0</v>
      </c>
      <c r="N155" s="106"/>
      <c r="O155" s="106">
        <v>-877</v>
      </c>
      <c r="P155" s="106"/>
      <c r="Q155" s="106">
        <v>0</v>
      </c>
      <c r="R155" s="106"/>
      <c r="S155" s="106">
        <v>0</v>
      </c>
      <c r="T155" s="106"/>
      <c r="U155" s="106">
        <v>0</v>
      </c>
    </row>
    <row r="156" spans="1:21" ht="11.15" customHeight="1" x14ac:dyDescent="0.3">
      <c r="A156" s="107" t="s">
        <v>157</v>
      </c>
      <c r="B156" s="107"/>
      <c r="C156" s="106">
        <v>0</v>
      </c>
      <c r="D156" s="106"/>
      <c r="E156" s="106">
        <v>0</v>
      </c>
      <c r="F156" s="106"/>
      <c r="G156" s="106">
        <v>0</v>
      </c>
      <c r="H156" s="106"/>
      <c r="I156" s="106">
        <v>8292</v>
      </c>
      <c r="J156" s="106"/>
      <c r="K156" s="106">
        <v>0</v>
      </c>
      <c r="L156" s="106"/>
      <c r="M156" s="106">
        <v>0</v>
      </c>
      <c r="N156" s="106"/>
      <c r="O156" s="106">
        <v>-8292</v>
      </c>
      <c r="P156" s="106"/>
      <c r="Q156" s="106">
        <v>0</v>
      </c>
      <c r="R156" s="106"/>
      <c r="S156" s="106">
        <v>0</v>
      </c>
      <c r="T156" s="106"/>
      <c r="U156" s="106">
        <v>0</v>
      </c>
    </row>
    <row r="157" spans="1:21" s="102" customFormat="1" ht="11.15" customHeight="1" thickBot="1" x14ac:dyDescent="0.35">
      <c r="A157" s="105" t="s">
        <v>167</v>
      </c>
      <c r="C157" s="103">
        <v>63500</v>
      </c>
      <c r="D157" s="174"/>
      <c r="E157" s="103">
        <v>0</v>
      </c>
      <c r="F157" s="104"/>
      <c r="G157" s="103">
        <v>563</v>
      </c>
      <c r="H157" s="104"/>
      <c r="I157" s="103">
        <v>13598</v>
      </c>
      <c r="J157" s="104"/>
      <c r="K157" s="103">
        <v>0</v>
      </c>
      <c r="L157" s="104"/>
      <c r="M157" s="103">
        <v>-4864</v>
      </c>
      <c r="N157" s="104"/>
      <c r="O157" s="103">
        <v>0</v>
      </c>
      <c r="P157" s="104"/>
      <c r="Q157" s="103">
        <v>72797</v>
      </c>
      <c r="R157" s="104"/>
      <c r="S157" s="103">
        <v>3738</v>
      </c>
      <c r="T157" s="104"/>
      <c r="U157" s="103">
        <v>76535</v>
      </c>
    </row>
    <row r="158" spans="1:21" ht="12" thickTop="1" x14ac:dyDescent="0.3">
      <c r="A158" s="111"/>
      <c r="B158" s="111"/>
      <c r="C158" s="111"/>
      <c r="D158" s="111"/>
      <c r="E158" s="111"/>
      <c r="F158" s="111"/>
      <c r="G158" s="111"/>
      <c r="H158" s="111"/>
      <c r="I158" s="111"/>
      <c r="J158" s="111"/>
      <c r="K158" s="111"/>
      <c r="L158" s="111"/>
      <c r="M158" s="111"/>
      <c r="N158" s="111"/>
      <c r="O158" s="111"/>
      <c r="P158" s="111"/>
      <c r="Q158" s="111"/>
      <c r="R158" s="111"/>
      <c r="S158" s="111"/>
      <c r="T158" s="111"/>
      <c r="U158" s="111"/>
    </row>
    <row r="159" spans="1:21" ht="12" thickBot="1" x14ac:dyDescent="0.35">
      <c r="A159" s="116" t="s">
        <v>169</v>
      </c>
      <c r="B159" s="117"/>
      <c r="C159" s="118">
        <v>51460</v>
      </c>
      <c r="D159" s="174"/>
      <c r="E159" s="118">
        <v>0</v>
      </c>
      <c r="F159" s="119"/>
      <c r="G159" s="118">
        <v>572</v>
      </c>
      <c r="H159" s="119"/>
      <c r="I159" s="118">
        <v>16319</v>
      </c>
      <c r="J159" s="119"/>
      <c r="K159" s="118">
        <v>-97</v>
      </c>
      <c r="L159" s="119"/>
      <c r="M159" s="118">
        <v>-2368</v>
      </c>
      <c r="N159" s="119"/>
      <c r="O159" s="118">
        <v>0</v>
      </c>
      <c r="P159" s="119"/>
      <c r="Q159" s="118">
        <v>65886</v>
      </c>
      <c r="R159" s="119"/>
      <c r="S159" s="118">
        <v>3622</v>
      </c>
      <c r="T159" s="119"/>
      <c r="U159" s="118">
        <v>69508</v>
      </c>
    </row>
    <row r="160" spans="1:21" ht="12" thickTop="1" x14ac:dyDescent="0.3">
      <c r="A160" s="120" t="s">
        <v>193</v>
      </c>
      <c r="B160" s="120"/>
      <c r="C160" s="121"/>
      <c r="D160" s="121"/>
      <c r="E160" s="121"/>
      <c r="F160" s="121"/>
      <c r="G160" s="121"/>
      <c r="H160" s="121"/>
      <c r="I160" s="121"/>
      <c r="J160" s="121"/>
      <c r="K160" s="121"/>
      <c r="L160" s="121"/>
      <c r="M160" s="121"/>
      <c r="N160" s="121"/>
      <c r="O160" s="121"/>
      <c r="P160" s="121"/>
      <c r="Q160" s="121"/>
      <c r="R160" s="121"/>
      <c r="S160" s="121"/>
      <c r="T160" s="121"/>
      <c r="U160" s="121"/>
    </row>
    <row r="161" spans="1:21" x14ac:dyDescent="0.3">
      <c r="A161" s="122" t="s">
        <v>168</v>
      </c>
      <c r="B161" s="122"/>
      <c r="C161" s="121">
        <v>0</v>
      </c>
      <c r="D161" s="121"/>
      <c r="E161" s="121">
        <v>0</v>
      </c>
      <c r="F161" s="121"/>
      <c r="G161" s="121">
        <v>0</v>
      </c>
      <c r="H161" s="121"/>
      <c r="I161" s="121">
        <v>0</v>
      </c>
      <c r="J161" s="121"/>
      <c r="K161" s="121">
        <v>-36</v>
      </c>
      <c r="L161" s="121"/>
      <c r="M161" s="121">
        <v>0</v>
      </c>
      <c r="N161" s="121"/>
      <c r="O161" s="121">
        <v>0</v>
      </c>
      <c r="P161" s="121"/>
      <c r="Q161" s="121">
        <v>-36</v>
      </c>
      <c r="R161" s="121"/>
      <c r="S161" s="121">
        <v>-172</v>
      </c>
      <c r="T161" s="121"/>
      <c r="U161" s="121">
        <v>-208</v>
      </c>
    </row>
    <row r="162" spans="1:21" x14ac:dyDescent="0.3">
      <c r="A162" s="122" t="s">
        <v>166</v>
      </c>
      <c r="B162" s="122"/>
      <c r="C162" s="121">
        <v>0</v>
      </c>
      <c r="D162" s="121"/>
      <c r="E162" s="121">
        <v>0</v>
      </c>
      <c r="F162" s="121"/>
      <c r="G162" s="121">
        <v>0</v>
      </c>
      <c r="H162" s="121"/>
      <c r="I162" s="121">
        <v>6</v>
      </c>
      <c r="J162" s="121"/>
      <c r="K162" s="121">
        <v>0</v>
      </c>
      <c r="L162" s="121"/>
      <c r="M162" s="121">
        <v>0</v>
      </c>
      <c r="N162" s="121"/>
      <c r="O162" s="121">
        <v>0</v>
      </c>
      <c r="P162" s="121"/>
      <c r="Q162" s="121">
        <v>6</v>
      </c>
      <c r="R162" s="121"/>
      <c r="S162" s="121">
        <v>0</v>
      </c>
      <c r="T162" s="121"/>
      <c r="U162" s="121">
        <v>6</v>
      </c>
    </row>
    <row r="163" spans="1:21" x14ac:dyDescent="0.3">
      <c r="A163" s="122" t="s">
        <v>165</v>
      </c>
      <c r="B163" s="122"/>
      <c r="C163" s="121">
        <v>0</v>
      </c>
      <c r="D163" s="121"/>
      <c r="E163" s="121">
        <v>0</v>
      </c>
      <c r="F163" s="121"/>
      <c r="G163" s="121">
        <v>0</v>
      </c>
      <c r="H163" s="121"/>
      <c r="I163" s="121">
        <v>-797</v>
      </c>
      <c r="J163" s="121"/>
      <c r="K163" s="121">
        <v>0</v>
      </c>
      <c r="L163" s="121"/>
      <c r="M163" s="121">
        <v>0</v>
      </c>
      <c r="N163" s="121"/>
      <c r="O163" s="121">
        <v>0</v>
      </c>
      <c r="P163" s="121"/>
      <c r="Q163" s="121">
        <v>-797</v>
      </c>
      <c r="R163" s="121"/>
      <c r="S163" s="121">
        <v>0</v>
      </c>
      <c r="T163" s="121"/>
      <c r="U163" s="121">
        <v>-797</v>
      </c>
    </row>
    <row r="164" spans="1:21" x14ac:dyDescent="0.3">
      <c r="A164" s="123" t="s">
        <v>164</v>
      </c>
      <c r="B164" s="120"/>
      <c r="C164" s="121">
        <v>0</v>
      </c>
      <c r="D164" s="121"/>
      <c r="E164" s="121">
        <v>0</v>
      </c>
      <c r="F164" s="121"/>
      <c r="G164" s="121">
        <v>-51</v>
      </c>
      <c r="H164" s="121"/>
      <c r="I164" s="121">
        <v>249</v>
      </c>
      <c r="J164" s="121"/>
      <c r="K164" s="121">
        <v>0</v>
      </c>
      <c r="L164" s="121"/>
      <c r="M164" s="121">
        <v>0</v>
      </c>
      <c r="N164" s="121"/>
      <c r="O164" s="121">
        <v>0</v>
      </c>
      <c r="P164" s="121"/>
      <c r="Q164" s="121">
        <v>198</v>
      </c>
      <c r="R164" s="121"/>
      <c r="S164" s="121">
        <v>-52</v>
      </c>
      <c r="T164" s="121"/>
      <c r="U164" s="121">
        <v>146</v>
      </c>
    </row>
    <row r="165" spans="1:21" x14ac:dyDescent="0.3">
      <c r="A165" s="120" t="s">
        <v>163</v>
      </c>
      <c r="B165" s="120"/>
      <c r="C165" s="121"/>
      <c r="D165" s="121"/>
      <c r="E165" s="121"/>
      <c r="F165" s="121"/>
      <c r="G165" s="121"/>
      <c r="H165" s="121"/>
      <c r="I165" s="121"/>
      <c r="J165" s="121"/>
      <c r="K165" s="121"/>
      <c r="L165" s="121"/>
      <c r="M165" s="121"/>
      <c r="N165" s="121"/>
      <c r="O165" s="121"/>
      <c r="P165" s="121"/>
      <c r="Q165" s="121"/>
      <c r="R165" s="121"/>
      <c r="S165" s="121"/>
      <c r="T165" s="121"/>
      <c r="U165" s="121"/>
    </row>
    <row r="166" spans="1:21" x14ac:dyDescent="0.3">
      <c r="A166" s="122" t="s">
        <v>162</v>
      </c>
      <c r="B166" s="122"/>
      <c r="C166" s="121">
        <v>0</v>
      </c>
      <c r="D166" s="121"/>
      <c r="E166" s="121">
        <v>0</v>
      </c>
      <c r="F166" s="121"/>
      <c r="G166" s="121">
        <v>0</v>
      </c>
      <c r="H166" s="121"/>
      <c r="I166" s="121">
        <v>0</v>
      </c>
      <c r="J166" s="121"/>
      <c r="K166" s="121">
        <v>0</v>
      </c>
      <c r="L166" s="121"/>
      <c r="M166" s="121">
        <v>-1888</v>
      </c>
      <c r="N166" s="121"/>
      <c r="O166" s="121">
        <v>0</v>
      </c>
      <c r="P166" s="121"/>
      <c r="Q166" s="121">
        <v>-1888</v>
      </c>
      <c r="R166" s="121"/>
      <c r="S166" s="121">
        <v>-68</v>
      </c>
      <c r="T166" s="121"/>
      <c r="U166" s="121">
        <v>-1956</v>
      </c>
    </row>
    <row r="167" spans="1:21" x14ac:dyDescent="0.3">
      <c r="A167" s="122" t="s">
        <v>78</v>
      </c>
      <c r="B167" s="120"/>
      <c r="C167" s="121">
        <v>0</v>
      </c>
      <c r="D167" s="121"/>
      <c r="E167" s="121">
        <v>0</v>
      </c>
      <c r="F167" s="121"/>
      <c r="G167" s="121">
        <v>0</v>
      </c>
      <c r="H167" s="121"/>
      <c r="I167" s="121">
        <v>0</v>
      </c>
      <c r="J167" s="121"/>
      <c r="K167" s="121">
        <v>0</v>
      </c>
      <c r="L167" s="121"/>
      <c r="M167" s="121">
        <v>0</v>
      </c>
      <c r="N167" s="121"/>
      <c r="O167" s="121">
        <v>10350</v>
      </c>
      <c r="P167" s="121"/>
      <c r="Q167" s="121">
        <v>10350</v>
      </c>
      <c r="R167" s="121"/>
      <c r="S167" s="121">
        <v>341</v>
      </c>
      <c r="T167" s="121"/>
      <c r="U167" s="121">
        <v>10691</v>
      </c>
    </row>
    <row r="168" spans="1:21" x14ac:dyDescent="0.3">
      <c r="A168" s="120" t="s">
        <v>161</v>
      </c>
      <c r="B168" s="120"/>
      <c r="C168" s="121"/>
      <c r="D168" s="121"/>
      <c r="E168" s="121"/>
      <c r="F168" s="121"/>
      <c r="G168" s="121"/>
      <c r="H168" s="121"/>
      <c r="I168" s="121"/>
      <c r="J168" s="121"/>
      <c r="K168" s="121"/>
      <c r="L168" s="121"/>
      <c r="M168" s="121"/>
      <c r="N168" s="121"/>
      <c r="O168" s="121"/>
      <c r="P168" s="121"/>
      <c r="Q168" s="121"/>
      <c r="R168" s="121"/>
      <c r="S168" s="121"/>
      <c r="T168" s="121"/>
      <c r="U168" s="121"/>
    </row>
    <row r="169" spans="1:21" x14ac:dyDescent="0.3">
      <c r="A169" s="122" t="s">
        <v>160</v>
      </c>
      <c r="B169" s="122"/>
      <c r="C169" s="121">
        <v>0</v>
      </c>
      <c r="D169" s="121"/>
      <c r="E169" s="121">
        <v>0</v>
      </c>
      <c r="F169" s="121"/>
      <c r="G169" s="121">
        <v>0</v>
      </c>
      <c r="H169" s="121"/>
      <c r="I169" s="121">
        <v>517</v>
      </c>
      <c r="J169" s="121"/>
      <c r="K169" s="121">
        <v>0</v>
      </c>
      <c r="L169" s="121"/>
      <c r="M169" s="121">
        <v>0</v>
      </c>
      <c r="N169" s="121"/>
      <c r="O169" s="121">
        <v>-517</v>
      </c>
      <c r="P169" s="121"/>
      <c r="Q169" s="121">
        <v>0</v>
      </c>
      <c r="R169" s="121"/>
      <c r="S169" s="121">
        <v>0</v>
      </c>
      <c r="T169" s="121"/>
      <c r="U169" s="121">
        <v>0</v>
      </c>
    </row>
    <row r="170" spans="1:21" x14ac:dyDescent="0.3">
      <c r="A170" s="122" t="s">
        <v>159</v>
      </c>
      <c r="B170" s="122"/>
      <c r="C170" s="121">
        <v>0</v>
      </c>
      <c r="D170" s="121"/>
      <c r="E170" s="121">
        <v>0</v>
      </c>
      <c r="F170" s="121"/>
      <c r="G170" s="121">
        <v>0</v>
      </c>
      <c r="H170" s="121"/>
      <c r="I170" s="121">
        <v>0</v>
      </c>
      <c r="J170" s="121"/>
      <c r="K170" s="121">
        <v>0</v>
      </c>
      <c r="L170" s="121"/>
      <c r="M170" s="121">
        <v>0</v>
      </c>
      <c r="N170" s="121"/>
      <c r="O170" s="121">
        <v>-2892</v>
      </c>
      <c r="P170" s="121"/>
      <c r="Q170" s="121">
        <v>-2892</v>
      </c>
      <c r="R170" s="121"/>
      <c r="S170" s="121">
        <v>0</v>
      </c>
      <c r="T170" s="121"/>
      <c r="U170" s="121">
        <v>-2892</v>
      </c>
    </row>
    <row r="171" spans="1:21" x14ac:dyDescent="0.3">
      <c r="A171" s="122" t="s">
        <v>157</v>
      </c>
      <c r="B171" s="122"/>
      <c r="C171" s="121">
        <v>0</v>
      </c>
      <c r="D171" s="121"/>
      <c r="E171" s="121">
        <v>0</v>
      </c>
      <c r="F171" s="121"/>
      <c r="G171" s="121">
        <v>0</v>
      </c>
      <c r="H171" s="121"/>
      <c r="I171" s="121">
        <v>6941</v>
      </c>
      <c r="J171" s="121"/>
      <c r="K171" s="121">
        <v>0</v>
      </c>
      <c r="L171" s="121"/>
      <c r="M171" s="121">
        <v>0</v>
      </c>
      <c r="N171" s="121"/>
      <c r="O171" s="121">
        <v>-6941</v>
      </c>
      <c r="P171" s="121"/>
      <c r="Q171" s="121">
        <v>0</v>
      </c>
      <c r="R171" s="121"/>
      <c r="S171" s="121">
        <v>0</v>
      </c>
      <c r="T171" s="121"/>
      <c r="U171" s="121">
        <v>0</v>
      </c>
    </row>
    <row r="172" spans="1:21" ht="12" thickBot="1" x14ac:dyDescent="0.35">
      <c r="A172" s="116" t="s">
        <v>189</v>
      </c>
      <c r="B172" s="117"/>
      <c r="C172" s="118">
        <v>51460</v>
      </c>
      <c r="D172" s="174"/>
      <c r="E172" s="118">
        <v>0</v>
      </c>
      <c r="F172" s="119"/>
      <c r="G172" s="118">
        <v>521</v>
      </c>
      <c r="H172" s="119"/>
      <c r="I172" s="118">
        <v>23235</v>
      </c>
      <c r="J172" s="119"/>
      <c r="K172" s="118">
        <v>-133</v>
      </c>
      <c r="L172" s="119"/>
      <c r="M172" s="118">
        <v>-4256</v>
      </c>
      <c r="N172" s="119"/>
      <c r="O172" s="118">
        <v>0</v>
      </c>
      <c r="P172" s="119"/>
      <c r="Q172" s="118">
        <v>70827</v>
      </c>
      <c r="R172" s="119"/>
      <c r="S172" s="118">
        <v>3671</v>
      </c>
      <c r="T172" s="119"/>
      <c r="U172" s="118">
        <v>74498</v>
      </c>
    </row>
    <row r="173" spans="1:21" ht="12" thickTop="1" x14ac:dyDescent="0.3">
      <c r="A173" s="111"/>
      <c r="B173" s="111"/>
      <c r="C173" s="111"/>
      <c r="D173" s="111"/>
      <c r="E173" s="111"/>
      <c r="F173" s="111"/>
      <c r="G173" s="111"/>
      <c r="H173" s="111"/>
      <c r="I173" s="111"/>
      <c r="J173" s="111"/>
      <c r="K173" s="111"/>
      <c r="L173" s="111"/>
      <c r="M173" s="111"/>
      <c r="N173" s="111"/>
      <c r="O173" s="111"/>
      <c r="P173" s="111"/>
      <c r="Q173" s="111"/>
      <c r="R173" s="111"/>
      <c r="S173" s="111"/>
      <c r="T173" s="111"/>
      <c r="U173" s="111"/>
    </row>
    <row r="174" spans="1:21" ht="12" thickBot="1" x14ac:dyDescent="0.35">
      <c r="A174" s="116" t="s">
        <v>169</v>
      </c>
      <c r="B174" s="117"/>
      <c r="C174" s="118">
        <v>51460</v>
      </c>
      <c r="D174" s="174"/>
      <c r="E174" s="118">
        <v>0</v>
      </c>
      <c r="F174" s="119"/>
      <c r="G174" s="118">
        <v>572</v>
      </c>
      <c r="H174" s="119"/>
      <c r="I174" s="118">
        <v>16319</v>
      </c>
      <c r="J174" s="119"/>
      <c r="K174" s="118">
        <v>-97</v>
      </c>
      <c r="L174" s="119"/>
      <c r="M174" s="118">
        <v>-2368</v>
      </c>
      <c r="N174" s="119"/>
      <c r="O174" s="118">
        <v>0</v>
      </c>
      <c r="P174" s="119"/>
      <c r="Q174" s="118">
        <v>65886</v>
      </c>
      <c r="R174" s="119"/>
      <c r="S174" s="118">
        <v>3622</v>
      </c>
      <c r="T174" s="119"/>
      <c r="U174" s="118">
        <v>69508</v>
      </c>
    </row>
    <row r="175" spans="1:21" ht="12" thickTop="1" x14ac:dyDescent="0.3">
      <c r="A175" s="120" t="s">
        <v>193</v>
      </c>
      <c r="B175" s="120"/>
      <c r="C175" s="121"/>
      <c r="D175" s="121"/>
      <c r="E175" s="121"/>
      <c r="F175" s="121"/>
      <c r="G175" s="121"/>
      <c r="H175" s="121"/>
      <c r="I175" s="121"/>
      <c r="J175" s="121"/>
      <c r="K175" s="121"/>
      <c r="L175" s="121"/>
      <c r="M175" s="121"/>
      <c r="N175" s="121"/>
      <c r="O175" s="121"/>
      <c r="P175" s="121"/>
      <c r="Q175" s="121"/>
      <c r="R175" s="121"/>
      <c r="S175" s="121"/>
      <c r="T175" s="121"/>
      <c r="U175" s="121"/>
    </row>
    <row r="176" spans="1:21" x14ac:dyDescent="0.3">
      <c r="A176" s="122" t="s">
        <v>168</v>
      </c>
      <c r="B176" s="122"/>
      <c r="C176" s="121">
        <v>0</v>
      </c>
      <c r="D176" s="121"/>
      <c r="E176" s="121">
        <v>0</v>
      </c>
      <c r="F176" s="121"/>
      <c r="G176" s="121">
        <v>0</v>
      </c>
      <c r="H176" s="121"/>
      <c r="I176" s="121">
        <v>0</v>
      </c>
      <c r="J176" s="121"/>
      <c r="K176" s="121">
        <v>-36</v>
      </c>
      <c r="L176" s="121"/>
      <c r="M176" s="121">
        <v>0</v>
      </c>
      <c r="N176" s="121"/>
      <c r="O176" s="121">
        <v>0</v>
      </c>
      <c r="P176" s="121"/>
      <c r="Q176" s="121">
        <v>-36</v>
      </c>
      <c r="R176" s="121"/>
      <c r="S176" s="121">
        <v>-172</v>
      </c>
      <c r="T176" s="121"/>
      <c r="U176" s="121">
        <v>-208</v>
      </c>
    </row>
    <row r="177" spans="1:21" x14ac:dyDescent="0.3">
      <c r="A177" s="122" t="s">
        <v>166</v>
      </c>
      <c r="B177" s="122"/>
      <c r="C177" s="121">
        <v>0</v>
      </c>
      <c r="D177" s="121"/>
      <c r="E177" s="121">
        <v>0</v>
      </c>
      <c r="F177" s="121"/>
      <c r="G177" s="121">
        <v>0</v>
      </c>
      <c r="H177" s="121"/>
      <c r="I177" s="121">
        <v>4</v>
      </c>
      <c r="J177" s="121"/>
      <c r="K177" s="121">
        <v>0</v>
      </c>
      <c r="L177" s="121"/>
      <c r="M177" s="121">
        <v>0</v>
      </c>
      <c r="N177" s="121"/>
      <c r="O177" s="121">
        <v>0</v>
      </c>
      <c r="P177" s="121"/>
      <c r="Q177" s="121">
        <v>4</v>
      </c>
      <c r="R177" s="121"/>
      <c r="S177" s="121">
        <v>0</v>
      </c>
      <c r="T177" s="121"/>
      <c r="U177" s="121">
        <v>4</v>
      </c>
    </row>
    <row r="178" spans="1:21" x14ac:dyDescent="0.3">
      <c r="A178" s="122" t="s">
        <v>165</v>
      </c>
      <c r="B178" s="122"/>
      <c r="C178" s="121">
        <v>0</v>
      </c>
      <c r="D178" s="121"/>
      <c r="E178" s="121">
        <v>0</v>
      </c>
      <c r="F178" s="121"/>
      <c r="G178" s="121">
        <v>0</v>
      </c>
      <c r="H178" s="121"/>
      <c r="I178" s="121">
        <v>-797</v>
      </c>
      <c r="J178" s="121"/>
      <c r="K178" s="121">
        <v>0</v>
      </c>
      <c r="L178" s="121"/>
      <c r="M178" s="121">
        <v>0</v>
      </c>
      <c r="N178" s="121"/>
      <c r="O178" s="121">
        <v>0</v>
      </c>
      <c r="P178" s="121"/>
      <c r="Q178" s="121">
        <v>-797</v>
      </c>
      <c r="R178" s="121"/>
      <c r="S178" s="121">
        <v>0</v>
      </c>
      <c r="T178" s="121"/>
      <c r="U178" s="121">
        <v>-797</v>
      </c>
    </row>
    <row r="179" spans="1:21" x14ac:dyDescent="0.3">
      <c r="A179" s="123" t="s">
        <v>164</v>
      </c>
      <c r="B179" s="120"/>
      <c r="C179" s="121">
        <v>0</v>
      </c>
      <c r="D179" s="121"/>
      <c r="E179" s="121">
        <v>0</v>
      </c>
      <c r="F179" s="121"/>
      <c r="G179" s="121">
        <v>-106</v>
      </c>
      <c r="H179" s="121"/>
      <c r="I179" s="121">
        <v>-132</v>
      </c>
      <c r="J179" s="121"/>
      <c r="K179" s="121">
        <v>0</v>
      </c>
      <c r="L179" s="121"/>
      <c r="M179" s="121">
        <v>0</v>
      </c>
      <c r="N179" s="121"/>
      <c r="O179" s="121">
        <v>0</v>
      </c>
      <c r="P179" s="121"/>
      <c r="Q179" s="121">
        <v>-238</v>
      </c>
      <c r="R179" s="121"/>
      <c r="S179" s="121">
        <v>-53</v>
      </c>
      <c r="T179" s="121"/>
      <c r="U179" s="121">
        <v>-291</v>
      </c>
    </row>
    <row r="180" spans="1:21" x14ac:dyDescent="0.3">
      <c r="A180" s="120" t="s">
        <v>163</v>
      </c>
      <c r="B180" s="120"/>
      <c r="C180" s="121"/>
      <c r="D180" s="121"/>
      <c r="E180" s="121"/>
      <c r="F180" s="121"/>
      <c r="G180" s="121"/>
      <c r="H180" s="121"/>
      <c r="I180" s="121"/>
      <c r="J180" s="121"/>
      <c r="K180" s="121"/>
      <c r="L180" s="121"/>
      <c r="M180" s="121"/>
      <c r="N180" s="121"/>
      <c r="O180" s="121"/>
      <c r="P180" s="121"/>
      <c r="Q180" s="121"/>
      <c r="R180" s="121"/>
      <c r="S180" s="121"/>
      <c r="T180" s="121"/>
      <c r="U180" s="121"/>
    </row>
    <row r="181" spans="1:21" x14ac:dyDescent="0.3">
      <c r="A181" s="122" t="s">
        <v>162</v>
      </c>
      <c r="B181" s="122"/>
      <c r="C181" s="121">
        <v>0</v>
      </c>
      <c r="D181" s="121"/>
      <c r="E181" s="121">
        <v>0</v>
      </c>
      <c r="F181" s="121"/>
      <c r="G181" s="121">
        <v>0</v>
      </c>
      <c r="H181" s="121"/>
      <c r="I181" s="121">
        <v>0</v>
      </c>
      <c r="J181" s="121"/>
      <c r="K181" s="121">
        <v>0</v>
      </c>
      <c r="L181" s="121"/>
      <c r="M181" s="121">
        <v>-2218</v>
      </c>
      <c r="N181" s="121"/>
      <c r="O181" s="121">
        <v>0</v>
      </c>
      <c r="P181" s="121"/>
      <c r="Q181" s="121">
        <v>-2218</v>
      </c>
      <c r="R181" s="121"/>
      <c r="S181" s="121">
        <v>-73</v>
      </c>
      <c r="T181" s="121"/>
      <c r="U181" s="121">
        <v>-2291</v>
      </c>
    </row>
    <row r="182" spans="1:21" x14ac:dyDescent="0.3">
      <c r="A182" s="122" t="s">
        <v>78</v>
      </c>
      <c r="B182" s="120"/>
      <c r="C182" s="121">
        <v>0</v>
      </c>
      <c r="D182" s="121"/>
      <c r="E182" s="121">
        <v>0</v>
      </c>
      <c r="F182" s="121"/>
      <c r="G182" s="121">
        <v>0</v>
      </c>
      <c r="H182" s="121"/>
      <c r="I182" s="121">
        <v>0</v>
      </c>
      <c r="J182" s="121"/>
      <c r="K182" s="121">
        <v>0</v>
      </c>
      <c r="L182" s="121"/>
      <c r="M182" s="121">
        <v>0</v>
      </c>
      <c r="N182" s="121"/>
      <c r="O182" s="121">
        <v>6795</v>
      </c>
      <c r="P182" s="121"/>
      <c r="Q182" s="121">
        <v>6795</v>
      </c>
      <c r="R182" s="121"/>
      <c r="S182" s="121">
        <v>245</v>
      </c>
      <c r="T182" s="121"/>
      <c r="U182" s="121">
        <v>7040</v>
      </c>
    </row>
    <row r="183" spans="1:21" x14ac:dyDescent="0.3">
      <c r="A183" s="120" t="s">
        <v>161</v>
      </c>
      <c r="B183" s="120"/>
      <c r="C183" s="121"/>
      <c r="D183" s="121"/>
      <c r="E183" s="121"/>
      <c r="F183" s="121"/>
      <c r="G183" s="121"/>
      <c r="H183" s="121"/>
      <c r="I183" s="121"/>
      <c r="J183" s="121"/>
      <c r="K183" s="121"/>
      <c r="L183" s="121"/>
      <c r="M183" s="121"/>
      <c r="N183" s="121"/>
      <c r="O183" s="121"/>
      <c r="P183" s="121"/>
      <c r="Q183" s="121"/>
      <c r="R183" s="121"/>
      <c r="S183" s="121"/>
      <c r="T183" s="121"/>
      <c r="U183" s="121"/>
    </row>
    <row r="184" spans="1:21" x14ac:dyDescent="0.3">
      <c r="A184" s="122" t="s">
        <v>160</v>
      </c>
      <c r="B184" s="122"/>
      <c r="C184" s="121">
        <v>0</v>
      </c>
      <c r="D184" s="121"/>
      <c r="E184" s="121">
        <v>0</v>
      </c>
      <c r="F184" s="121"/>
      <c r="G184" s="121">
        <v>0</v>
      </c>
      <c r="H184" s="121"/>
      <c r="I184" s="121">
        <v>340</v>
      </c>
      <c r="J184" s="121"/>
      <c r="K184" s="121">
        <v>0</v>
      </c>
      <c r="L184" s="121"/>
      <c r="M184" s="121">
        <v>0</v>
      </c>
      <c r="N184" s="121"/>
      <c r="O184" s="121">
        <v>-340</v>
      </c>
      <c r="P184" s="121"/>
      <c r="Q184" s="121">
        <v>0</v>
      </c>
      <c r="R184" s="121"/>
      <c r="S184" s="121">
        <v>0</v>
      </c>
      <c r="T184" s="121"/>
      <c r="U184" s="121">
        <v>0</v>
      </c>
    </row>
    <row r="185" spans="1:21" x14ac:dyDescent="0.3">
      <c r="A185" s="122" t="s">
        <v>159</v>
      </c>
      <c r="B185" s="122"/>
      <c r="C185" s="121">
        <v>0</v>
      </c>
      <c r="D185" s="121"/>
      <c r="E185" s="121">
        <v>0</v>
      </c>
      <c r="F185" s="121"/>
      <c r="G185" s="121">
        <v>0</v>
      </c>
      <c r="H185" s="121"/>
      <c r="I185" s="121">
        <v>0</v>
      </c>
      <c r="J185" s="121"/>
      <c r="K185" s="121">
        <v>0</v>
      </c>
      <c r="L185" s="121"/>
      <c r="M185" s="121">
        <v>0</v>
      </c>
      <c r="N185" s="121"/>
      <c r="O185" s="121">
        <v>-1898</v>
      </c>
      <c r="P185" s="121"/>
      <c r="Q185" s="121">
        <v>-1898</v>
      </c>
      <c r="R185" s="121"/>
      <c r="S185" s="121">
        <v>0</v>
      </c>
      <c r="T185" s="121"/>
      <c r="U185" s="121">
        <v>-1898</v>
      </c>
    </row>
    <row r="186" spans="1:21" x14ac:dyDescent="0.3">
      <c r="A186" s="122" t="s">
        <v>158</v>
      </c>
      <c r="B186" s="122"/>
      <c r="C186" s="121">
        <v>0</v>
      </c>
      <c r="D186" s="121"/>
      <c r="E186" s="121">
        <v>0</v>
      </c>
      <c r="F186" s="121"/>
      <c r="G186" s="121">
        <v>0</v>
      </c>
      <c r="H186" s="121"/>
      <c r="I186" s="121">
        <v>43</v>
      </c>
      <c r="J186" s="121"/>
      <c r="K186" s="121">
        <v>0</v>
      </c>
      <c r="L186" s="121"/>
      <c r="M186" s="121">
        <v>0</v>
      </c>
      <c r="N186" s="121"/>
      <c r="O186" s="121">
        <v>-43</v>
      </c>
      <c r="P186" s="121"/>
      <c r="Q186" s="121">
        <v>0</v>
      </c>
      <c r="R186" s="121"/>
      <c r="S186" s="121">
        <v>0</v>
      </c>
      <c r="T186" s="121"/>
      <c r="U186" s="121">
        <v>0</v>
      </c>
    </row>
    <row r="187" spans="1:21" x14ac:dyDescent="0.3">
      <c r="A187" s="122" t="s">
        <v>157</v>
      </c>
      <c r="B187" s="122"/>
      <c r="C187" s="121">
        <v>0</v>
      </c>
      <c r="D187" s="121"/>
      <c r="E187" s="121">
        <v>0</v>
      </c>
      <c r="F187" s="121"/>
      <c r="G187" s="121">
        <v>0</v>
      </c>
      <c r="H187" s="121"/>
      <c r="I187" s="121">
        <v>4514</v>
      </c>
      <c r="J187" s="121"/>
      <c r="K187" s="121">
        <v>0</v>
      </c>
      <c r="L187" s="121"/>
      <c r="M187" s="121">
        <v>0</v>
      </c>
      <c r="N187" s="121"/>
      <c r="O187" s="121">
        <v>-4514</v>
      </c>
      <c r="P187" s="121"/>
      <c r="Q187" s="121">
        <v>0</v>
      </c>
      <c r="R187" s="121"/>
      <c r="S187" s="121">
        <v>0</v>
      </c>
      <c r="T187" s="121"/>
      <c r="U187" s="121">
        <v>0</v>
      </c>
    </row>
    <row r="188" spans="1:21" ht="12" thickBot="1" x14ac:dyDescent="0.35">
      <c r="A188" s="116" t="s">
        <v>190</v>
      </c>
      <c r="B188" s="117"/>
      <c r="C188" s="118">
        <v>51460</v>
      </c>
      <c r="D188" s="174"/>
      <c r="E188" s="118">
        <v>0</v>
      </c>
      <c r="F188" s="119"/>
      <c r="G188" s="118">
        <v>466</v>
      </c>
      <c r="H188" s="119"/>
      <c r="I188" s="118">
        <v>20291</v>
      </c>
      <c r="J188" s="119"/>
      <c r="K188" s="118">
        <v>-133</v>
      </c>
      <c r="L188" s="119"/>
      <c r="M188" s="118">
        <v>-4586</v>
      </c>
      <c r="N188" s="119"/>
      <c r="O188" s="118">
        <v>0</v>
      </c>
      <c r="P188" s="119"/>
      <c r="Q188" s="118">
        <v>67498</v>
      </c>
      <c r="R188" s="119"/>
      <c r="S188" s="118">
        <v>3569</v>
      </c>
      <c r="T188" s="119"/>
      <c r="U188" s="118">
        <v>71067</v>
      </c>
    </row>
    <row r="189" spans="1:21" ht="12" thickTop="1" x14ac:dyDescent="0.3">
      <c r="A189" s="111"/>
      <c r="B189" s="111"/>
      <c r="C189" s="111"/>
      <c r="D189" s="111"/>
      <c r="E189" s="111"/>
      <c r="F189" s="111"/>
      <c r="G189" s="111"/>
      <c r="H189" s="111"/>
      <c r="I189" s="111"/>
      <c r="J189" s="111"/>
      <c r="K189" s="111"/>
      <c r="L189" s="111"/>
      <c r="M189" s="111"/>
      <c r="N189" s="111"/>
      <c r="O189" s="111"/>
      <c r="P189" s="111"/>
      <c r="Q189" s="111"/>
      <c r="R189" s="111"/>
      <c r="S189" s="111"/>
      <c r="T189" s="111"/>
      <c r="U189" s="111"/>
    </row>
    <row r="190" spans="1:21" ht="12" thickBot="1" x14ac:dyDescent="0.35">
      <c r="A190" s="116" t="s">
        <v>169</v>
      </c>
      <c r="B190" s="117"/>
      <c r="C190" s="118">
        <v>51460</v>
      </c>
      <c r="D190" s="174"/>
      <c r="E190" s="118">
        <v>0</v>
      </c>
      <c r="F190" s="119"/>
      <c r="G190" s="118">
        <v>572</v>
      </c>
      <c r="H190" s="119"/>
      <c r="I190" s="118">
        <v>16319</v>
      </c>
      <c r="J190" s="119"/>
      <c r="K190" s="118">
        <v>-97</v>
      </c>
      <c r="L190" s="119"/>
      <c r="M190" s="118">
        <v>-2368</v>
      </c>
      <c r="N190" s="119"/>
      <c r="O190" s="118">
        <v>0</v>
      </c>
      <c r="P190" s="119"/>
      <c r="Q190" s="118">
        <v>65886</v>
      </c>
      <c r="R190" s="119"/>
      <c r="S190" s="118">
        <v>3622</v>
      </c>
      <c r="T190" s="119"/>
      <c r="U190" s="118">
        <v>69508</v>
      </c>
    </row>
    <row r="191" spans="1:21" ht="12" thickTop="1" x14ac:dyDescent="0.3">
      <c r="A191" s="120" t="s">
        <v>193</v>
      </c>
      <c r="B191" s="120"/>
      <c r="C191" s="121"/>
      <c r="D191" s="121"/>
      <c r="E191" s="121"/>
      <c r="F191" s="121"/>
      <c r="G191" s="121"/>
      <c r="H191" s="121"/>
      <c r="I191" s="121"/>
      <c r="J191" s="121"/>
      <c r="K191" s="121"/>
      <c r="L191" s="121"/>
      <c r="M191" s="121"/>
      <c r="N191" s="121"/>
      <c r="O191" s="121"/>
      <c r="P191" s="121"/>
      <c r="Q191" s="121"/>
      <c r="R191" s="121"/>
      <c r="S191" s="121"/>
      <c r="T191" s="121"/>
      <c r="U191" s="121"/>
    </row>
    <row r="192" spans="1:21" x14ac:dyDescent="0.3">
      <c r="A192" s="122" t="s">
        <v>168</v>
      </c>
      <c r="B192" s="122"/>
      <c r="C192" s="121">
        <v>0</v>
      </c>
      <c r="D192" s="121"/>
      <c r="E192" s="121">
        <v>0</v>
      </c>
      <c r="F192" s="121"/>
      <c r="G192" s="121">
        <v>0</v>
      </c>
      <c r="H192" s="121"/>
      <c r="I192" s="121">
        <v>0</v>
      </c>
      <c r="J192" s="121"/>
      <c r="K192" s="121">
        <v>-36</v>
      </c>
      <c r="L192" s="121"/>
      <c r="M192" s="121">
        <v>0</v>
      </c>
      <c r="N192" s="121"/>
      <c r="O192" s="121">
        <v>0</v>
      </c>
      <c r="P192" s="121"/>
      <c r="Q192" s="121">
        <v>-36</v>
      </c>
      <c r="R192" s="121"/>
      <c r="S192" s="121">
        <v>-173</v>
      </c>
      <c r="T192" s="121"/>
      <c r="U192" s="121">
        <v>-209</v>
      </c>
    </row>
    <row r="193" spans="1:21" x14ac:dyDescent="0.3">
      <c r="A193" s="122" t="s">
        <v>166</v>
      </c>
      <c r="B193" s="122"/>
      <c r="C193" s="121">
        <v>0</v>
      </c>
      <c r="D193" s="121"/>
      <c r="E193" s="121">
        <v>0</v>
      </c>
      <c r="F193" s="121"/>
      <c r="G193" s="121">
        <v>0</v>
      </c>
      <c r="H193" s="121"/>
      <c r="I193" s="121">
        <v>4</v>
      </c>
      <c r="J193" s="121"/>
      <c r="K193" s="121">
        <v>0</v>
      </c>
      <c r="L193" s="121"/>
      <c r="M193" s="121">
        <v>0</v>
      </c>
      <c r="N193" s="121"/>
      <c r="O193" s="121">
        <v>0</v>
      </c>
      <c r="P193" s="121"/>
      <c r="Q193" s="121">
        <v>4</v>
      </c>
      <c r="R193" s="121"/>
      <c r="S193" s="121">
        <v>0</v>
      </c>
      <c r="T193" s="121"/>
      <c r="U193" s="121">
        <v>4</v>
      </c>
    </row>
    <row r="194" spans="1:21" x14ac:dyDescent="0.3">
      <c r="A194" s="122" t="s">
        <v>165</v>
      </c>
      <c r="B194" s="122"/>
      <c r="C194" s="121">
        <v>0</v>
      </c>
      <c r="D194" s="121"/>
      <c r="E194" s="121">
        <v>0</v>
      </c>
      <c r="F194" s="121"/>
      <c r="G194" s="121">
        <v>0</v>
      </c>
      <c r="H194" s="121"/>
      <c r="I194" s="121">
        <v>-797</v>
      </c>
      <c r="J194" s="121"/>
      <c r="K194" s="121">
        <v>0</v>
      </c>
      <c r="L194" s="121"/>
      <c r="M194" s="121">
        <v>0</v>
      </c>
      <c r="N194" s="121"/>
      <c r="O194" s="121">
        <v>0</v>
      </c>
      <c r="P194" s="121"/>
      <c r="Q194" s="121">
        <v>-797</v>
      </c>
      <c r="R194" s="121"/>
      <c r="S194" s="121">
        <v>0</v>
      </c>
      <c r="T194" s="121"/>
      <c r="U194" s="121">
        <v>-797</v>
      </c>
    </row>
    <row r="195" spans="1:21" x14ac:dyDescent="0.3">
      <c r="A195" s="123" t="s">
        <v>164</v>
      </c>
      <c r="B195" s="120"/>
      <c r="C195" s="121">
        <v>0</v>
      </c>
      <c r="D195" s="121"/>
      <c r="E195" s="121">
        <v>0</v>
      </c>
      <c r="F195" s="121"/>
      <c r="G195" s="121">
        <v>-175</v>
      </c>
      <c r="H195" s="121"/>
      <c r="I195" s="121">
        <v>-238</v>
      </c>
      <c r="J195" s="121"/>
      <c r="K195" s="121">
        <v>0</v>
      </c>
      <c r="L195" s="121"/>
      <c r="M195" s="121">
        <v>0</v>
      </c>
      <c r="N195" s="121"/>
      <c r="O195" s="121">
        <v>0</v>
      </c>
      <c r="P195" s="121"/>
      <c r="Q195" s="121">
        <v>-413</v>
      </c>
      <c r="R195" s="121"/>
      <c r="S195" s="121">
        <v>-55</v>
      </c>
      <c r="T195" s="121"/>
      <c r="U195" s="121">
        <v>-468</v>
      </c>
    </row>
    <row r="196" spans="1:21" x14ac:dyDescent="0.3">
      <c r="A196" s="120" t="s">
        <v>163</v>
      </c>
      <c r="B196" s="120"/>
      <c r="C196" s="121"/>
      <c r="D196" s="121"/>
      <c r="E196" s="121"/>
      <c r="F196" s="121"/>
      <c r="G196" s="121"/>
      <c r="H196" s="121"/>
      <c r="I196" s="121"/>
      <c r="J196" s="121"/>
      <c r="K196" s="121"/>
      <c r="L196" s="121"/>
      <c r="M196" s="121"/>
      <c r="N196" s="121"/>
      <c r="O196" s="121"/>
      <c r="P196" s="121"/>
      <c r="Q196" s="121"/>
      <c r="R196" s="121"/>
      <c r="S196" s="121"/>
      <c r="T196" s="121"/>
      <c r="U196" s="121"/>
    </row>
    <row r="197" spans="1:21" x14ac:dyDescent="0.3">
      <c r="A197" s="122" t="s">
        <v>162</v>
      </c>
      <c r="B197" s="122"/>
      <c r="C197" s="121">
        <v>0</v>
      </c>
      <c r="D197" s="121"/>
      <c r="E197" s="121">
        <v>0</v>
      </c>
      <c r="F197" s="121"/>
      <c r="G197" s="121">
        <v>0</v>
      </c>
      <c r="H197" s="121"/>
      <c r="I197" s="121">
        <v>0</v>
      </c>
      <c r="J197" s="121"/>
      <c r="K197" s="121">
        <v>0</v>
      </c>
      <c r="L197" s="121"/>
      <c r="M197" s="121">
        <v>-1769</v>
      </c>
      <c r="N197" s="121"/>
      <c r="O197" s="121">
        <v>0</v>
      </c>
      <c r="P197" s="121"/>
      <c r="Q197" s="121">
        <v>-1769</v>
      </c>
      <c r="R197" s="121"/>
      <c r="S197" s="121">
        <v>-113</v>
      </c>
      <c r="T197" s="121"/>
      <c r="U197" s="121">
        <v>-1882</v>
      </c>
    </row>
    <row r="198" spans="1:21" x14ac:dyDescent="0.3">
      <c r="A198" s="122" t="s">
        <v>78</v>
      </c>
      <c r="B198" s="120"/>
      <c r="C198" s="121">
        <v>0</v>
      </c>
      <c r="D198" s="121"/>
      <c r="E198" s="121">
        <v>0</v>
      </c>
      <c r="F198" s="121"/>
      <c r="G198" s="121">
        <v>0</v>
      </c>
      <c r="H198" s="121"/>
      <c r="I198" s="121">
        <v>0</v>
      </c>
      <c r="J198" s="121"/>
      <c r="K198" s="121">
        <v>0</v>
      </c>
      <c r="L198" s="121"/>
      <c r="M198" s="121">
        <v>0</v>
      </c>
      <c r="N198" s="121"/>
      <c r="O198" s="121">
        <v>3719</v>
      </c>
      <c r="P198" s="121"/>
      <c r="Q198" s="121">
        <v>3719</v>
      </c>
      <c r="R198" s="121"/>
      <c r="S198" s="121">
        <v>140</v>
      </c>
      <c r="T198" s="121"/>
      <c r="U198" s="121">
        <v>3859</v>
      </c>
    </row>
    <row r="199" spans="1:21" x14ac:dyDescent="0.3">
      <c r="A199" s="120" t="s">
        <v>161</v>
      </c>
      <c r="B199" s="120"/>
      <c r="C199" s="121"/>
      <c r="D199" s="121"/>
      <c r="E199" s="121"/>
      <c r="F199" s="121"/>
      <c r="G199" s="121"/>
      <c r="H199" s="121"/>
      <c r="I199" s="121"/>
      <c r="J199" s="121"/>
      <c r="K199" s="121"/>
      <c r="L199" s="121"/>
      <c r="M199" s="121"/>
      <c r="N199" s="121"/>
      <c r="O199" s="121"/>
      <c r="P199" s="121"/>
      <c r="Q199" s="121"/>
      <c r="R199" s="121"/>
      <c r="S199" s="121"/>
      <c r="T199" s="121"/>
      <c r="U199" s="121"/>
    </row>
    <row r="200" spans="1:21" x14ac:dyDescent="0.3">
      <c r="A200" s="122" t="s">
        <v>160</v>
      </c>
      <c r="B200" s="122"/>
      <c r="C200" s="121">
        <v>0</v>
      </c>
      <c r="D200" s="121"/>
      <c r="E200" s="121">
        <v>0</v>
      </c>
      <c r="F200" s="121"/>
      <c r="G200" s="121">
        <v>0</v>
      </c>
      <c r="H200" s="121"/>
      <c r="I200" s="121">
        <v>186</v>
      </c>
      <c r="J200" s="121"/>
      <c r="K200" s="121">
        <v>0</v>
      </c>
      <c r="L200" s="121"/>
      <c r="M200" s="121">
        <v>0</v>
      </c>
      <c r="N200" s="121"/>
      <c r="O200" s="121">
        <v>-186</v>
      </c>
      <c r="P200" s="121"/>
      <c r="Q200" s="121">
        <v>0</v>
      </c>
      <c r="R200" s="121"/>
      <c r="S200" s="121">
        <v>0</v>
      </c>
      <c r="T200" s="121"/>
      <c r="U200" s="121">
        <v>0</v>
      </c>
    </row>
    <row r="201" spans="1:21" x14ac:dyDescent="0.3">
      <c r="A201" s="122" t="s">
        <v>159</v>
      </c>
      <c r="B201" s="122"/>
      <c r="C201" s="121">
        <v>0</v>
      </c>
      <c r="D201" s="121"/>
      <c r="E201" s="121">
        <v>0</v>
      </c>
      <c r="F201" s="121"/>
      <c r="G201" s="121">
        <v>0</v>
      </c>
      <c r="H201" s="121"/>
      <c r="I201" s="121">
        <v>0</v>
      </c>
      <c r="J201" s="121"/>
      <c r="K201" s="121">
        <v>0</v>
      </c>
      <c r="L201" s="121"/>
      <c r="M201" s="121">
        <v>0</v>
      </c>
      <c r="N201" s="121"/>
      <c r="O201" s="121">
        <v>-1039</v>
      </c>
      <c r="P201" s="121"/>
      <c r="Q201" s="121">
        <v>-1039</v>
      </c>
      <c r="R201" s="121"/>
      <c r="S201" s="121">
        <v>0</v>
      </c>
      <c r="T201" s="121"/>
      <c r="U201" s="121">
        <v>-1039</v>
      </c>
    </row>
    <row r="202" spans="1:21" x14ac:dyDescent="0.3">
      <c r="A202" s="122" t="s">
        <v>157</v>
      </c>
      <c r="B202" s="122"/>
      <c r="C202" s="121">
        <v>0</v>
      </c>
      <c r="D202" s="121"/>
      <c r="E202" s="121">
        <v>0</v>
      </c>
      <c r="F202" s="121"/>
      <c r="G202" s="121">
        <v>0</v>
      </c>
      <c r="H202" s="121"/>
      <c r="I202" s="121">
        <v>2494</v>
      </c>
      <c r="J202" s="121"/>
      <c r="K202" s="121">
        <v>0</v>
      </c>
      <c r="L202" s="121"/>
      <c r="M202" s="121">
        <v>0</v>
      </c>
      <c r="N202" s="121"/>
      <c r="O202" s="121">
        <v>-2494</v>
      </c>
      <c r="P202" s="121"/>
      <c r="Q202" s="121">
        <v>0</v>
      </c>
      <c r="R202" s="121"/>
      <c r="S202" s="121">
        <v>0</v>
      </c>
      <c r="T202" s="121"/>
      <c r="U202" s="121">
        <v>0</v>
      </c>
    </row>
    <row r="203" spans="1:21" ht="12" thickBot="1" x14ac:dyDescent="0.35">
      <c r="A203" s="116" t="s">
        <v>191</v>
      </c>
      <c r="B203" s="117"/>
      <c r="C203" s="118">
        <v>51460</v>
      </c>
      <c r="D203" s="174"/>
      <c r="E203" s="118">
        <v>0</v>
      </c>
      <c r="F203" s="119"/>
      <c r="G203" s="118">
        <v>397</v>
      </c>
      <c r="H203" s="119"/>
      <c r="I203" s="118">
        <v>17968</v>
      </c>
      <c r="J203" s="119"/>
      <c r="K203" s="118">
        <v>-133</v>
      </c>
      <c r="L203" s="119"/>
      <c r="M203" s="118">
        <v>-4137</v>
      </c>
      <c r="N203" s="119"/>
      <c r="O203" s="118">
        <v>0</v>
      </c>
      <c r="P203" s="119"/>
      <c r="Q203" s="118">
        <v>65555</v>
      </c>
      <c r="R203" s="119"/>
      <c r="S203" s="118">
        <v>3421</v>
      </c>
      <c r="T203" s="119"/>
      <c r="U203" s="118">
        <v>68976</v>
      </c>
    </row>
    <row r="204" spans="1:21" ht="12" thickTop="1" x14ac:dyDescent="0.3">
      <c r="A204" s="111"/>
      <c r="B204" s="111"/>
      <c r="C204" s="111"/>
      <c r="D204" s="111"/>
      <c r="E204" s="111"/>
      <c r="F204" s="111"/>
      <c r="G204" s="111"/>
      <c r="H204" s="111"/>
      <c r="I204" s="111"/>
      <c r="J204" s="111"/>
      <c r="K204" s="111"/>
      <c r="L204" s="111"/>
      <c r="M204" s="111"/>
      <c r="N204" s="111"/>
      <c r="O204" s="111"/>
      <c r="P204" s="111"/>
      <c r="Q204" s="111"/>
      <c r="R204" s="111"/>
      <c r="S204" s="111"/>
      <c r="T204" s="111"/>
      <c r="U204" s="111"/>
    </row>
    <row r="205" spans="1:21" ht="12" thickBot="1" x14ac:dyDescent="0.35">
      <c r="A205" s="116" t="s">
        <v>192</v>
      </c>
      <c r="B205" s="117"/>
      <c r="C205" s="118">
        <v>43515</v>
      </c>
      <c r="D205" s="174"/>
      <c r="E205" s="118">
        <v>0</v>
      </c>
      <c r="F205" s="119"/>
      <c r="G205" s="118">
        <v>586</v>
      </c>
      <c r="H205" s="119"/>
      <c r="I205" s="118">
        <v>14545</v>
      </c>
      <c r="J205" s="119"/>
      <c r="K205" s="118">
        <v>0</v>
      </c>
      <c r="L205" s="119"/>
      <c r="M205" s="118">
        <v>-1303</v>
      </c>
      <c r="N205" s="119"/>
      <c r="O205" s="118">
        <v>0</v>
      </c>
      <c r="P205" s="119"/>
      <c r="Q205" s="118">
        <v>57343</v>
      </c>
      <c r="R205" s="119"/>
      <c r="S205" s="118">
        <v>3290</v>
      </c>
      <c r="T205" s="119"/>
      <c r="U205" s="118">
        <v>60633</v>
      </c>
    </row>
    <row r="206" spans="1:21" ht="12" thickTop="1" x14ac:dyDescent="0.3">
      <c r="A206" s="120" t="s">
        <v>193</v>
      </c>
      <c r="B206" s="120"/>
      <c r="C206" s="121"/>
      <c r="D206" s="121"/>
      <c r="E206" s="121"/>
      <c r="F206" s="121"/>
      <c r="G206" s="121"/>
      <c r="H206" s="121"/>
      <c r="I206" s="121"/>
      <c r="J206" s="121"/>
      <c r="K206" s="121"/>
      <c r="L206" s="121"/>
      <c r="M206" s="121"/>
      <c r="N206" s="121"/>
      <c r="O206" s="121"/>
      <c r="P206" s="121"/>
      <c r="Q206" s="121"/>
      <c r="R206" s="121"/>
      <c r="S206" s="121"/>
      <c r="T206" s="121"/>
      <c r="U206" s="121"/>
    </row>
    <row r="207" spans="1:21" x14ac:dyDescent="0.3">
      <c r="A207" s="122" t="s">
        <v>168</v>
      </c>
      <c r="B207" s="122"/>
      <c r="C207" s="121">
        <v>0</v>
      </c>
      <c r="D207" s="121"/>
      <c r="E207" s="121">
        <v>0</v>
      </c>
      <c r="F207" s="121"/>
      <c r="G207" s="121">
        <v>0</v>
      </c>
      <c r="H207" s="121"/>
      <c r="I207" s="121">
        <v>0</v>
      </c>
      <c r="J207" s="121"/>
      <c r="K207" s="121">
        <v>-90</v>
      </c>
      <c r="L207" s="121"/>
      <c r="M207" s="121">
        <v>0</v>
      </c>
      <c r="N207" s="121"/>
      <c r="O207" s="121">
        <v>0</v>
      </c>
      <c r="P207" s="121"/>
      <c r="Q207" s="121">
        <v>-90</v>
      </c>
      <c r="R207" s="121"/>
      <c r="S207" s="121">
        <v>-59</v>
      </c>
      <c r="T207" s="121"/>
      <c r="U207" s="121">
        <v>-149</v>
      </c>
    </row>
    <row r="208" spans="1:21" x14ac:dyDescent="0.3">
      <c r="A208" s="122" t="s">
        <v>187</v>
      </c>
      <c r="B208" s="122"/>
      <c r="C208" s="121">
        <v>0</v>
      </c>
      <c r="D208" s="121"/>
      <c r="E208" s="121">
        <v>0</v>
      </c>
      <c r="F208" s="121"/>
      <c r="G208" s="121">
        <v>0</v>
      </c>
      <c r="H208" s="121"/>
      <c r="I208" s="121">
        <v>0</v>
      </c>
      <c r="J208" s="121"/>
      <c r="K208" s="121">
        <v>0</v>
      </c>
      <c r="L208" s="121"/>
      <c r="M208" s="121">
        <v>0</v>
      </c>
      <c r="N208" s="121"/>
      <c r="O208" s="121">
        <v>0</v>
      </c>
      <c r="P208" s="121"/>
      <c r="Q208" s="121">
        <v>0</v>
      </c>
      <c r="R208" s="121"/>
      <c r="S208" s="121">
        <v>3</v>
      </c>
      <c r="T208" s="121"/>
      <c r="U208" s="121">
        <v>3</v>
      </c>
    </row>
    <row r="209" spans="1:21" x14ac:dyDescent="0.3">
      <c r="A209" s="122" t="s">
        <v>178</v>
      </c>
      <c r="B209" s="122"/>
      <c r="C209" s="121">
        <v>7945</v>
      </c>
      <c r="D209" s="121"/>
      <c r="E209" s="121">
        <v>0</v>
      </c>
      <c r="F209" s="121"/>
      <c r="G209" s="121">
        <v>0</v>
      </c>
      <c r="H209" s="121"/>
      <c r="I209" s="121">
        <v>-7938</v>
      </c>
      <c r="J209" s="121"/>
      <c r="K209" s="121">
        <v>-7</v>
      </c>
      <c r="L209" s="121"/>
      <c r="M209" s="121">
        <v>0</v>
      </c>
      <c r="N209" s="121"/>
      <c r="O209" s="121">
        <v>0</v>
      </c>
      <c r="P209" s="121"/>
      <c r="Q209" s="121">
        <v>0</v>
      </c>
      <c r="R209" s="121"/>
      <c r="S209" s="121">
        <v>0</v>
      </c>
      <c r="T209" s="121"/>
      <c r="U209" s="121">
        <v>0</v>
      </c>
    </row>
    <row r="210" spans="1:21" x14ac:dyDescent="0.3">
      <c r="A210" s="122" t="s">
        <v>166</v>
      </c>
      <c r="B210" s="122"/>
      <c r="C210" s="121">
        <v>0</v>
      </c>
      <c r="D210" s="121"/>
      <c r="E210" s="121">
        <v>0</v>
      </c>
      <c r="F210" s="121"/>
      <c r="G210" s="121">
        <v>0</v>
      </c>
      <c r="H210" s="121"/>
      <c r="I210" s="121">
        <v>6</v>
      </c>
      <c r="J210" s="121"/>
      <c r="K210" s="121">
        <v>0</v>
      </c>
      <c r="L210" s="121"/>
      <c r="M210" s="121">
        <v>0</v>
      </c>
      <c r="N210" s="121"/>
      <c r="O210" s="121">
        <v>0</v>
      </c>
      <c r="P210" s="121"/>
      <c r="Q210" s="121">
        <v>6</v>
      </c>
      <c r="R210" s="121"/>
      <c r="S210" s="121">
        <v>0</v>
      </c>
      <c r="T210" s="121"/>
      <c r="U210" s="121">
        <v>6</v>
      </c>
    </row>
    <row r="211" spans="1:21" x14ac:dyDescent="0.3">
      <c r="A211" s="122" t="s">
        <v>165</v>
      </c>
      <c r="B211" s="122"/>
      <c r="C211" s="121">
        <v>0</v>
      </c>
      <c r="D211" s="121"/>
      <c r="E211" s="121">
        <v>0</v>
      </c>
      <c r="F211" s="121"/>
      <c r="G211" s="121">
        <v>0</v>
      </c>
      <c r="H211" s="121"/>
      <c r="I211" s="121">
        <v>-48</v>
      </c>
      <c r="J211" s="121"/>
      <c r="K211" s="121">
        <v>0</v>
      </c>
      <c r="L211" s="121"/>
      <c r="M211" s="121">
        <v>0</v>
      </c>
      <c r="N211" s="121"/>
      <c r="O211" s="121">
        <v>0</v>
      </c>
      <c r="P211" s="121"/>
      <c r="Q211" s="121">
        <v>-48</v>
      </c>
      <c r="R211" s="121"/>
      <c r="S211" s="121">
        <v>-247</v>
      </c>
      <c r="T211" s="121"/>
      <c r="U211" s="121">
        <v>-295</v>
      </c>
    </row>
    <row r="212" spans="1:21" x14ac:dyDescent="0.3">
      <c r="A212" s="123" t="s">
        <v>164</v>
      </c>
      <c r="B212" s="120"/>
      <c r="C212" s="121">
        <v>0</v>
      </c>
      <c r="D212" s="121"/>
      <c r="E212" s="121">
        <v>0</v>
      </c>
      <c r="F212" s="121"/>
      <c r="G212" s="121">
        <v>-14</v>
      </c>
      <c r="H212" s="121"/>
      <c r="I212" s="121">
        <v>904</v>
      </c>
      <c r="J212" s="121"/>
      <c r="K212" s="121">
        <v>0</v>
      </c>
      <c r="L212" s="121"/>
      <c r="M212" s="121">
        <v>0</v>
      </c>
      <c r="N212" s="121"/>
      <c r="O212" s="121">
        <v>0</v>
      </c>
      <c r="P212" s="121"/>
      <c r="Q212" s="121">
        <v>890</v>
      </c>
      <c r="R212" s="121"/>
      <c r="S212" s="121">
        <v>-8</v>
      </c>
      <c r="T212" s="121"/>
      <c r="U212" s="121">
        <v>882</v>
      </c>
    </row>
    <row r="213" spans="1:21" x14ac:dyDescent="0.3">
      <c r="A213" s="120" t="s">
        <v>163</v>
      </c>
      <c r="B213" s="120"/>
      <c r="C213" s="121"/>
      <c r="D213" s="121"/>
      <c r="E213" s="121"/>
      <c r="F213" s="121"/>
      <c r="G213" s="121"/>
      <c r="H213" s="121"/>
      <c r="I213" s="121"/>
      <c r="J213" s="121"/>
      <c r="K213" s="121"/>
      <c r="L213" s="121"/>
      <c r="M213" s="121"/>
      <c r="N213" s="121"/>
      <c r="O213" s="121"/>
      <c r="P213" s="121"/>
      <c r="Q213" s="121"/>
      <c r="R213" s="121"/>
      <c r="S213" s="121"/>
      <c r="T213" s="121"/>
      <c r="U213" s="121"/>
    </row>
    <row r="214" spans="1:21" x14ac:dyDescent="0.3">
      <c r="A214" s="122" t="s">
        <v>162</v>
      </c>
      <c r="B214" s="122"/>
      <c r="C214" s="121">
        <v>0</v>
      </c>
      <c r="D214" s="121"/>
      <c r="E214" s="121">
        <v>0</v>
      </c>
      <c r="F214" s="121"/>
      <c r="G214" s="121">
        <v>0</v>
      </c>
      <c r="H214" s="121"/>
      <c r="I214" s="121">
        <v>0</v>
      </c>
      <c r="J214" s="121"/>
      <c r="K214" s="121">
        <v>0</v>
      </c>
      <c r="L214" s="121"/>
      <c r="M214" s="121">
        <v>-1065</v>
      </c>
      <c r="N214" s="121"/>
      <c r="O214" s="121">
        <v>0</v>
      </c>
      <c r="P214" s="121"/>
      <c r="Q214" s="121">
        <v>-1065</v>
      </c>
      <c r="R214" s="121"/>
      <c r="S214" s="121">
        <v>107</v>
      </c>
      <c r="T214" s="121"/>
      <c r="U214" s="121">
        <v>-958</v>
      </c>
    </row>
    <row r="215" spans="1:21" x14ac:dyDescent="0.3">
      <c r="A215" s="122" t="s">
        <v>180</v>
      </c>
      <c r="B215" s="120"/>
      <c r="C215" s="121">
        <v>0</v>
      </c>
      <c r="D215" s="121"/>
      <c r="E215" s="121">
        <v>0</v>
      </c>
      <c r="F215" s="121"/>
      <c r="G215" s="121">
        <v>0</v>
      </c>
      <c r="H215" s="121"/>
      <c r="I215" s="121">
        <v>0</v>
      </c>
      <c r="J215" s="121"/>
      <c r="K215" s="121">
        <v>0</v>
      </c>
      <c r="L215" s="121"/>
      <c r="M215" s="121">
        <v>0</v>
      </c>
      <c r="N215" s="121"/>
      <c r="O215" s="121">
        <v>12200</v>
      </c>
      <c r="P215" s="121"/>
      <c r="Q215" s="121">
        <v>12200</v>
      </c>
      <c r="R215" s="121"/>
      <c r="S215" s="121">
        <v>1091</v>
      </c>
      <c r="T215" s="121"/>
      <c r="U215" s="121">
        <v>13291</v>
      </c>
    </row>
    <row r="216" spans="1:21" x14ac:dyDescent="0.3">
      <c r="A216" s="120" t="s">
        <v>161</v>
      </c>
      <c r="B216" s="120"/>
      <c r="C216" s="121"/>
      <c r="D216" s="121"/>
      <c r="E216" s="121"/>
      <c r="F216" s="121"/>
      <c r="G216" s="121"/>
      <c r="H216" s="121"/>
      <c r="I216" s="121"/>
      <c r="J216" s="121"/>
      <c r="K216" s="121"/>
      <c r="L216" s="121"/>
      <c r="M216" s="121"/>
      <c r="N216" s="121"/>
      <c r="O216" s="121"/>
      <c r="P216" s="121"/>
      <c r="Q216" s="121"/>
      <c r="R216" s="121"/>
      <c r="S216" s="121"/>
      <c r="T216" s="121"/>
      <c r="U216" s="121"/>
    </row>
    <row r="217" spans="1:21" x14ac:dyDescent="0.3">
      <c r="A217" s="122" t="s">
        <v>160</v>
      </c>
      <c r="B217" s="122"/>
      <c r="C217" s="121">
        <v>0</v>
      </c>
      <c r="D217" s="121"/>
      <c r="E217" s="121">
        <v>0</v>
      </c>
      <c r="F217" s="121"/>
      <c r="G217" s="121">
        <v>0</v>
      </c>
      <c r="H217" s="121"/>
      <c r="I217" s="121">
        <v>610</v>
      </c>
      <c r="J217" s="121"/>
      <c r="K217" s="121">
        <v>0</v>
      </c>
      <c r="L217" s="121"/>
      <c r="M217" s="121">
        <v>0</v>
      </c>
      <c r="N217" s="121"/>
      <c r="O217" s="121">
        <v>-610</v>
      </c>
      <c r="P217" s="121"/>
      <c r="Q217" s="121">
        <v>0</v>
      </c>
      <c r="R217" s="121"/>
      <c r="S217" s="121">
        <v>0</v>
      </c>
      <c r="T217" s="121"/>
      <c r="U217" s="121">
        <v>0</v>
      </c>
    </row>
    <row r="218" spans="1:21" x14ac:dyDescent="0.3">
      <c r="A218" s="122" t="s">
        <v>159</v>
      </c>
      <c r="B218" s="122"/>
      <c r="C218" s="121">
        <v>0</v>
      </c>
      <c r="D218" s="121"/>
      <c r="E218" s="121">
        <v>0</v>
      </c>
      <c r="F218" s="121"/>
      <c r="G218" s="121">
        <v>0</v>
      </c>
      <c r="H218" s="121"/>
      <c r="I218" s="121">
        <v>0</v>
      </c>
      <c r="J218" s="121"/>
      <c r="K218" s="121">
        <v>0</v>
      </c>
      <c r="L218" s="121"/>
      <c r="M218" s="121">
        <v>0</v>
      </c>
      <c r="N218" s="121"/>
      <c r="O218" s="121">
        <v>-3350</v>
      </c>
      <c r="P218" s="121"/>
      <c r="Q218" s="121">
        <v>-3350</v>
      </c>
      <c r="R218" s="121"/>
      <c r="S218" s="121">
        <v>-555</v>
      </c>
      <c r="T218" s="121"/>
      <c r="U218" s="121">
        <v>-3905</v>
      </c>
    </row>
    <row r="219" spans="1:21" x14ac:dyDescent="0.3">
      <c r="A219" s="122" t="s">
        <v>157</v>
      </c>
      <c r="B219" s="122"/>
      <c r="C219" s="121">
        <v>0</v>
      </c>
      <c r="D219" s="121"/>
      <c r="E219" s="121">
        <v>0</v>
      </c>
      <c r="F219" s="121"/>
      <c r="G219" s="121">
        <v>0</v>
      </c>
      <c r="H219" s="121"/>
      <c r="I219" s="121">
        <v>8240</v>
      </c>
      <c r="J219" s="121"/>
      <c r="K219" s="121">
        <v>0</v>
      </c>
      <c r="L219" s="121"/>
      <c r="M219" s="121">
        <v>0</v>
      </c>
      <c r="N219" s="121"/>
      <c r="O219" s="121">
        <v>-8240</v>
      </c>
      <c r="P219" s="121"/>
      <c r="Q219" s="121">
        <v>0</v>
      </c>
      <c r="R219" s="121"/>
      <c r="S219" s="121">
        <v>0</v>
      </c>
      <c r="T219" s="121"/>
      <c r="U219" s="121">
        <v>0</v>
      </c>
    </row>
    <row r="220" spans="1:21" ht="12" thickBot="1" x14ac:dyDescent="0.35">
      <c r="A220" s="116" t="s">
        <v>169</v>
      </c>
      <c r="B220" s="117"/>
      <c r="C220" s="118">
        <v>51460</v>
      </c>
      <c r="D220" s="174"/>
      <c r="E220" s="118">
        <v>0</v>
      </c>
      <c r="F220" s="119"/>
      <c r="G220" s="118">
        <v>572</v>
      </c>
      <c r="H220" s="119"/>
      <c r="I220" s="118">
        <v>16319</v>
      </c>
      <c r="J220" s="119"/>
      <c r="K220" s="118">
        <v>-97</v>
      </c>
      <c r="L220" s="119"/>
      <c r="M220" s="118">
        <v>-2368</v>
      </c>
      <c r="N220" s="119"/>
      <c r="O220" s="118">
        <v>0</v>
      </c>
      <c r="P220" s="119"/>
      <c r="Q220" s="118">
        <v>65886</v>
      </c>
      <c r="R220" s="119"/>
      <c r="S220" s="118">
        <v>3622</v>
      </c>
      <c r="T220" s="119"/>
      <c r="U220" s="118">
        <v>69508</v>
      </c>
    </row>
    <row r="221" spans="1:21" ht="12" thickTop="1" x14ac:dyDescent="0.3">
      <c r="A221" s="111"/>
      <c r="B221" s="111"/>
      <c r="C221" s="111"/>
      <c r="D221" s="111"/>
      <c r="E221" s="111"/>
      <c r="F221" s="111"/>
      <c r="G221" s="111"/>
      <c r="H221" s="111"/>
      <c r="I221" s="111"/>
      <c r="J221" s="111"/>
      <c r="K221" s="111"/>
      <c r="L221" s="111"/>
      <c r="M221" s="111"/>
      <c r="N221" s="111"/>
      <c r="O221" s="111"/>
      <c r="P221" s="111"/>
      <c r="Q221" s="111"/>
      <c r="R221" s="111"/>
      <c r="S221" s="111"/>
      <c r="T221" s="111"/>
      <c r="U221" s="111"/>
    </row>
    <row r="222" spans="1:21" ht="12" thickBot="1" x14ac:dyDescent="0.35">
      <c r="A222" s="116" t="s">
        <v>192</v>
      </c>
      <c r="B222" s="117"/>
      <c r="C222" s="124">
        <v>43515</v>
      </c>
      <c r="D222" s="175"/>
      <c r="E222" s="124">
        <v>0</v>
      </c>
      <c r="F222" s="125"/>
      <c r="G222" s="124">
        <v>586</v>
      </c>
      <c r="H222" s="125"/>
      <c r="I222" s="124">
        <v>14545</v>
      </c>
      <c r="J222" s="125"/>
      <c r="K222" s="124">
        <v>0</v>
      </c>
      <c r="L222" s="125"/>
      <c r="M222" s="124">
        <v>-1303</v>
      </c>
      <c r="N222" s="125"/>
      <c r="O222" s="124">
        <v>0</v>
      </c>
      <c r="P222" s="125"/>
      <c r="Q222" s="124">
        <v>57343</v>
      </c>
      <c r="R222" s="125"/>
      <c r="S222" s="124">
        <v>3290</v>
      </c>
      <c r="T222" s="125"/>
      <c r="U222" s="124">
        <v>60633</v>
      </c>
    </row>
    <row r="223" spans="1:21" ht="12" thickTop="1" x14ac:dyDescent="0.3">
      <c r="A223" s="120" t="s">
        <v>193</v>
      </c>
      <c r="B223" s="120"/>
      <c r="C223" s="126"/>
      <c r="D223" s="126"/>
      <c r="E223" s="126"/>
      <c r="F223" s="126"/>
      <c r="G223" s="126"/>
      <c r="H223" s="126"/>
      <c r="I223" s="126"/>
      <c r="J223" s="126"/>
      <c r="K223" s="126"/>
      <c r="L223" s="126"/>
      <c r="M223" s="126"/>
      <c r="N223" s="126"/>
      <c r="O223" s="126"/>
      <c r="P223" s="126"/>
      <c r="Q223" s="126"/>
      <c r="R223" s="126"/>
      <c r="S223" s="126"/>
      <c r="T223" s="126"/>
      <c r="U223" s="126"/>
    </row>
    <row r="224" spans="1:21" x14ac:dyDescent="0.3">
      <c r="A224" s="122" t="s">
        <v>168</v>
      </c>
      <c r="B224" s="122"/>
      <c r="C224" s="126">
        <v>0</v>
      </c>
      <c r="D224" s="126"/>
      <c r="E224" s="126">
        <v>0</v>
      </c>
      <c r="F224" s="126"/>
      <c r="G224" s="126">
        <v>0</v>
      </c>
      <c r="H224" s="126"/>
      <c r="I224" s="126">
        <v>0</v>
      </c>
      <c r="J224" s="126"/>
      <c r="K224" s="126">
        <v>-90</v>
      </c>
      <c r="L224" s="126"/>
      <c r="M224" s="126">
        <v>0</v>
      </c>
      <c r="N224" s="126"/>
      <c r="O224" s="126">
        <v>0</v>
      </c>
      <c r="P224" s="126"/>
      <c r="Q224" s="126">
        <v>-90</v>
      </c>
      <c r="R224" s="126"/>
      <c r="S224" s="126">
        <v>-59</v>
      </c>
      <c r="T224" s="126"/>
      <c r="U224" s="126">
        <v>-149</v>
      </c>
    </row>
    <row r="225" spans="1:21" x14ac:dyDescent="0.3">
      <c r="A225" s="122" t="s">
        <v>187</v>
      </c>
      <c r="B225" s="122"/>
      <c r="C225" s="126">
        <v>0</v>
      </c>
      <c r="D225" s="126"/>
      <c r="E225" s="126">
        <v>0</v>
      </c>
      <c r="F225" s="126"/>
      <c r="G225" s="126">
        <v>0</v>
      </c>
      <c r="H225" s="126"/>
      <c r="I225" s="126">
        <v>0</v>
      </c>
      <c r="J225" s="126"/>
      <c r="K225" s="126">
        <v>0</v>
      </c>
      <c r="L225" s="126"/>
      <c r="M225" s="126">
        <v>0</v>
      </c>
      <c r="N225" s="126"/>
      <c r="O225" s="126">
        <v>0</v>
      </c>
      <c r="P225" s="126"/>
      <c r="Q225" s="126">
        <v>0</v>
      </c>
      <c r="R225" s="126"/>
      <c r="S225" s="126">
        <v>3</v>
      </c>
      <c r="T225" s="126"/>
      <c r="U225" s="126">
        <v>3</v>
      </c>
    </row>
    <row r="226" spans="1:21" x14ac:dyDescent="0.3">
      <c r="A226" s="122" t="s">
        <v>166</v>
      </c>
      <c r="B226" s="122"/>
      <c r="C226" s="126">
        <v>0</v>
      </c>
      <c r="D226" s="126"/>
      <c r="E226" s="126">
        <v>0</v>
      </c>
      <c r="F226" s="126"/>
      <c r="G226" s="126">
        <v>0</v>
      </c>
      <c r="H226" s="126"/>
      <c r="I226" s="126">
        <v>6</v>
      </c>
      <c r="J226" s="126"/>
      <c r="K226" s="126">
        <v>0</v>
      </c>
      <c r="L226" s="126"/>
      <c r="M226" s="126">
        <v>0</v>
      </c>
      <c r="N226" s="126"/>
      <c r="O226" s="126">
        <v>0</v>
      </c>
      <c r="P226" s="126"/>
      <c r="Q226" s="126">
        <v>6</v>
      </c>
      <c r="R226" s="126"/>
      <c r="S226" s="126">
        <v>0</v>
      </c>
      <c r="T226" s="126"/>
      <c r="U226" s="126">
        <v>6</v>
      </c>
    </row>
    <row r="227" spans="1:21" x14ac:dyDescent="0.3">
      <c r="A227" s="122" t="s">
        <v>165</v>
      </c>
      <c r="B227" s="122"/>
      <c r="C227" s="126">
        <v>0</v>
      </c>
      <c r="D227" s="126"/>
      <c r="E227" s="126">
        <v>0</v>
      </c>
      <c r="F227" s="126"/>
      <c r="G227" s="126">
        <v>0</v>
      </c>
      <c r="H227" s="126"/>
      <c r="I227" s="126">
        <v>-48</v>
      </c>
      <c r="J227" s="126"/>
      <c r="K227" s="126">
        <v>0</v>
      </c>
      <c r="L227" s="126"/>
      <c r="M227" s="126">
        <v>0</v>
      </c>
      <c r="N227" s="126"/>
      <c r="O227" s="126">
        <v>0</v>
      </c>
      <c r="P227" s="126"/>
      <c r="Q227" s="126">
        <v>-48</v>
      </c>
      <c r="R227" s="126"/>
      <c r="S227" s="126">
        <v>-57</v>
      </c>
      <c r="T227" s="126"/>
      <c r="U227" s="126">
        <v>-105</v>
      </c>
    </row>
    <row r="228" spans="1:21" x14ac:dyDescent="0.3">
      <c r="A228" s="123" t="s">
        <v>164</v>
      </c>
      <c r="B228" s="120"/>
      <c r="C228" s="126">
        <v>0</v>
      </c>
      <c r="D228" s="126"/>
      <c r="E228" s="126">
        <v>0</v>
      </c>
      <c r="F228" s="126"/>
      <c r="G228" s="126">
        <v>-78</v>
      </c>
      <c r="H228" s="126"/>
      <c r="I228" s="126">
        <v>222</v>
      </c>
      <c r="J228" s="126"/>
      <c r="K228" s="126">
        <v>0</v>
      </c>
      <c r="L228" s="126"/>
      <c r="M228" s="126">
        <v>0</v>
      </c>
      <c r="N228" s="126"/>
      <c r="O228" s="126">
        <v>0</v>
      </c>
      <c r="P228" s="126"/>
      <c r="Q228" s="126">
        <v>144</v>
      </c>
      <c r="R228" s="126"/>
      <c r="S228" s="126">
        <v>-11</v>
      </c>
      <c r="T228" s="126"/>
      <c r="U228" s="126">
        <v>133</v>
      </c>
    </row>
    <row r="229" spans="1:21" x14ac:dyDescent="0.3">
      <c r="A229" s="120" t="s">
        <v>163</v>
      </c>
      <c r="B229" s="120"/>
      <c r="C229" s="126"/>
      <c r="D229" s="126"/>
      <c r="E229" s="126"/>
      <c r="F229" s="126"/>
      <c r="G229" s="126"/>
      <c r="H229" s="126"/>
      <c r="I229" s="126"/>
      <c r="J229" s="126"/>
      <c r="K229" s="126"/>
      <c r="L229" s="126"/>
      <c r="M229" s="126"/>
      <c r="N229" s="126"/>
      <c r="O229" s="126"/>
      <c r="P229" s="126"/>
      <c r="Q229" s="126"/>
      <c r="R229" s="126"/>
      <c r="S229" s="126"/>
      <c r="T229" s="126"/>
      <c r="U229" s="126"/>
    </row>
    <row r="230" spans="1:21" x14ac:dyDescent="0.3">
      <c r="A230" s="122" t="s">
        <v>162</v>
      </c>
      <c r="B230" s="122"/>
      <c r="C230" s="126">
        <v>0</v>
      </c>
      <c r="D230" s="126"/>
      <c r="E230" s="126">
        <v>0</v>
      </c>
      <c r="F230" s="126"/>
      <c r="G230" s="126">
        <v>0</v>
      </c>
      <c r="H230" s="126"/>
      <c r="I230" s="126">
        <v>0</v>
      </c>
      <c r="J230" s="126"/>
      <c r="K230" s="126">
        <v>0</v>
      </c>
      <c r="L230" s="126"/>
      <c r="M230" s="126">
        <v>-636</v>
      </c>
      <c r="N230" s="126"/>
      <c r="O230" s="126">
        <v>0</v>
      </c>
      <c r="P230" s="126"/>
      <c r="Q230" s="126">
        <v>-636</v>
      </c>
      <c r="R230" s="126"/>
      <c r="S230" s="126">
        <v>98</v>
      </c>
      <c r="T230" s="126"/>
      <c r="U230" s="126">
        <v>-538</v>
      </c>
    </row>
    <row r="231" spans="1:21" x14ac:dyDescent="0.3">
      <c r="A231" s="122" t="s">
        <v>78</v>
      </c>
      <c r="B231" s="120"/>
      <c r="C231" s="126">
        <v>0</v>
      </c>
      <c r="D231" s="126"/>
      <c r="E231" s="126">
        <v>0</v>
      </c>
      <c r="F231" s="126"/>
      <c r="G231" s="126">
        <v>0</v>
      </c>
      <c r="H231" s="126"/>
      <c r="I231" s="126">
        <v>0</v>
      </c>
      <c r="J231" s="126"/>
      <c r="K231" s="126">
        <v>0</v>
      </c>
      <c r="L231" s="126"/>
      <c r="M231" s="126">
        <v>0</v>
      </c>
      <c r="N231" s="126"/>
      <c r="O231" s="126">
        <v>8082</v>
      </c>
      <c r="P231" s="126"/>
      <c r="Q231" s="126">
        <v>8082</v>
      </c>
      <c r="R231" s="126"/>
      <c r="S231" s="126">
        <v>724</v>
      </c>
      <c r="T231" s="126"/>
      <c r="U231" s="126">
        <v>8806</v>
      </c>
    </row>
    <row r="232" spans="1:21" x14ac:dyDescent="0.3">
      <c r="A232" s="120" t="s">
        <v>161</v>
      </c>
      <c r="B232" s="120"/>
      <c r="C232" s="126"/>
      <c r="D232" s="126"/>
      <c r="E232" s="126"/>
      <c r="F232" s="126"/>
      <c r="G232" s="126"/>
      <c r="H232" s="126"/>
      <c r="I232" s="126"/>
      <c r="J232" s="126"/>
      <c r="K232" s="126"/>
      <c r="L232" s="126"/>
      <c r="M232" s="126"/>
      <c r="N232" s="126"/>
      <c r="O232" s="126"/>
      <c r="P232" s="126"/>
      <c r="Q232" s="126"/>
      <c r="R232" s="126"/>
      <c r="S232" s="126"/>
      <c r="T232" s="126"/>
      <c r="U232" s="126"/>
    </row>
    <row r="233" spans="1:21" x14ac:dyDescent="0.3">
      <c r="A233" s="122" t="s">
        <v>160</v>
      </c>
      <c r="B233" s="122"/>
      <c r="C233" s="126">
        <v>0</v>
      </c>
      <c r="D233" s="126"/>
      <c r="E233" s="126">
        <v>0</v>
      </c>
      <c r="F233" s="126"/>
      <c r="G233" s="126">
        <v>0</v>
      </c>
      <c r="H233" s="126"/>
      <c r="I233" s="126">
        <v>404</v>
      </c>
      <c r="J233" s="126"/>
      <c r="K233" s="126">
        <v>0</v>
      </c>
      <c r="L233" s="126"/>
      <c r="M233" s="126">
        <v>0</v>
      </c>
      <c r="N233" s="126"/>
      <c r="O233" s="126">
        <v>-404</v>
      </c>
      <c r="P233" s="126"/>
      <c r="Q233" s="126">
        <v>0</v>
      </c>
      <c r="R233" s="126"/>
      <c r="S233" s="126">
        <v>0</v>
      </c>
      <c r="T233" s="126"/>
      <c r="U233" s="126">
        <v>0</v>
      </c>
    </row>
    <row r="234" spans="1:21" x14ac:dyDescent="0.3">
      <c r="A234" s="122" t="s">
        <v>159</v>
      </c>
      <c r="B234" s="122"/>
      <c r="C234" s="126">
        <v>0</v>
      </c>
      <c r="D234" s="126"/>
      <c r="E234" s="126">
        <v>0</v>
      </c>
      <c r="F234" s="126"/>
      <c r="G234" s="126">
        <v>0</v>
      </c>
      <c r="H234" s="126"/>
      <c r="I234" s="126">
        <v>0</v>
      </c>
      <c r="J234" s="126"/>
      <c r="K234" s="126">
        <v>0</v>
      </c>
      <c r="L234" s="126"/>
      <c r="M234" s="126">
        <v>0</v>
      </c>
      <c r="N234" s="126"/>
      <c r="O234" s="126">
        <v>-2199</v>
      </c>
      <c r="P234" s="126"/>
      <c r="Q234" s="126">
        <v>-2199</v>
      </c>
      <c r="R234" s="126"/>
      <c r="S234" s="126">
        <v>-190</v>
      </c>
      <c r="T234" s="126"/>
      <c r="U234" s="126">
        <v>-2389</v>
      </c>
    </row>
    <row r="235" spans="1:21" x14ac:dyDescent="0.3">
      <c r="A235" s="122" t="s">
        <v>158</v>
      </c>
      <c r="B235" s="122"/>
      <c r="C235" s="126">
        <v>0</v>
      </c>
      <c r="D235" s="126"/>
      <c r="E235" s="126">
        <v>0</v>
      </c>
      <c r="F235" s="126"/>
      <c r="G235" s="126">
        <v>0</v>
      </c>
      <c r="H235" s="126"/>
      <c r="I235" s="126">
        <v>1300</v>
      </c>
      <c r="J235" s="126"/>
      <c r="K235" s="126">
        <v>0</v>
      </c>
      <c r="L235" s="126"/>
      <c r="M235" s="126">
        <v>0</v>
      </c>
      <c r="N235" s="126"/>
      <c r="O235" s="126">
        <v>-1300</v>
      </c>
      <c r="P235" s="126"/>
      <c r="Q235" s="126">
        <v>0</v>
      </c>
      <c r="R235" s="126"/>
      <c r="S235" s="126">
        <v>0</v>
      </c>
      <c r="T235" s="126"/>
      <c r="U235" s="126">
        <v>0</v>
      </c>
    </row>
    <row r="236" spans="1:21" x14ac:dyDescent="0.3">
      <c r="A236" s="122" t="s">
        <v>157</v>
      </c>
      <c r="B236" s="122"/>
      <c r="C236" s="126">
        <v>0</v>
      </c>
      <c r="D236" s="126"/>
      <c r="E236" s="126">
        <v>0</v>
      </c>
      <c r="F236" s="126"/>
      <c r="G236" s="126">
        <v>0</v>
      </c>
      <c r="H236" s="126"/>
      <c r="I236" s="126">
        <v>4179</v>
      </c>
      <c r="J236" s="126"/>
      <c r="K236" s="126">
        <v>0</v>
      </c>
      <c r="L236" s="126"/>
      <c r="M236" s="126">
        <v>0</v>
      </c>
      <c r="N236" s="126"/>
      <c r="O236" s="126">
        <v>-4179</v>
      </c>
      <c r="P236" s="126"/>
      <c r="Q236" s="126">
        <v>0</v>
      </c>
      <c r="R236" s="126"/>
      <c r="S236" s="126">
        <v>0</v>
      </c>
      <c r="T236" s="126"/>
      <c r="U236" s="126">
        <v>0</v>
      </c>
    </row>
    <row r="237" spans="1:21" ht="12" thickBot="1" x14ac:dyDescent="0.35">
      <c r="A237" s="116" t="s">
        <v>194</v>
      </c>
      <c r="B237" s="117"/>
      <c r="C237" s="124">
        <v>43515</v>
      </c>
      <c r="D237" s="175"/>
      <c r="E237" s="124">
        <v>0</v>
      </c>
      <c r="F237" s="125"/>
      <c r="G237" s="124">
        <v>508</v>
      </c>
      <c r="H237" s="125"/>
      <c r="I237" s="124">
        <v>20608</v>
      </c>
      <c r="J237" s="125"/>
      <c r="K237" s="124">
        <v>-90</v>
      </c>
      <c r="L237" s="125"/>
      <c r="M237" s="124">
        <v>-1939</v>
      </c>
      <c r="N237" s="125"/>
      <c r="O237" s="124">
        <v>0</v>
      </c>
      <c r="P237" s="125"/>
      <c r="Q237" s="124">
        <v>62602</v>
      </c>
      <c r="R237" s="125"/>
      <c r="S237" s="124">
        <v>3798</v>
      </c>
      <c r="T237" s="125"/>
      <c r="U237" s="124">
        <v>66400</v>
      </c>
    </row>
    <row r="238" spans="1:21" ht="12" thickTop="1" x14ac:dyDescent="0.3">
      <c r="A238" s="111"/>
      <c r="B238" s="111"/>
      <c r="C238" s="111"/>
      <c r="D238" s="111"/>
      <c r="E238" s="111"/>
      <c r="F238" s="111"/>
      <c r="G238" s="111"/>
      <c r="H238" s="111"/>
      <c r="I238" s="111"/>
      <c r="J238" s="111"/>
      <c r="K238" s="111"/>
      <c r="L238" s="111"/>
      <c r="M238" s="111"/>
      <c r="N238" s="111"/>
      <c r="O238" s="111"/>
      <c r="P238" s="111"/>
      <c r="Q238" s="111"/>
      <c r="R238" s="111"/>
      <c r="S238" s="111"/>
      <c r="T238" s="111"/>
      <c r="U238" s="111"/>
    </row>
    <row r="239" spans="1:21" ht="12" thickBot="1" x14ac:dyDescent="0.35">
      <c r="A239" s="116" t="s">
        <v>192</v>
      </c>
      <c r="B239" s="117"/>
      <c r="C239" s="118">
        <v>43515</v>
      </c>
      <c r="D239" s="174"/>
      <c r="E239" s="118">
        <v>0</v>
      </c>
      <c r="F239" s="119"/>
      <c r="G239" s="118">
        <v>586</v>
      </c>
      <c r="H239" s="119"/>
      <c r="I239" s="118">
        <v>14545</v>
      </c>
      <c r="J239" s="119"/>
      <c r="K239" s="118">
        <v>0</v>
      </c>
      <c r="L239" s="119"/>
      <c r="M239" s="118">
        <v>-1303</v>
      </c>
      <c r="N239" s="119"/>
      <c r="O239" s="118">
        <v>0</v>
      </c>
      <c r="P239" s="119"/>
      <c r="Q239" s="118">
        <v>57343</v>
      </c>
      <c r="R239" s="119"/>
      <c r="S239" s="118">
        <v>3290</v>
      </c>
      <c r="T239" s="119"/>
      <c r="U239" s="118">
        <v>60633</v>
      </c>
    </row>
    <row r="240" spans="1:21" ht="12" thickTop="1" x14ac:dyDescent="0.3">
      <c r="A240" s="120" t="s">
        <v>193</v>
      </c>
      <c r="B240" s="120"/>
      <c r="C240" s="121"/>
      <c r="D240" s="121"/>
      <c r="E240" s="121"/>
      <c r="F240" s="121"/>
      <c r="G240" s="121"/>
      <c r="H240" s="121"/>
      <c r="I240" s="121"/>
      <c r="J240" s="121"/>
      <c r="K240" s="121"/>
      <c r="L240" s="121"/>
      <c r="M240" s="121"/>
      <c r="N240" s="121"/>
      <c r="O240" s="121"/>
      <c r="P240" s="121"/>
      <c r="Q240" s="121"/>
      <c r="R240" s="121"/>
      <c r="S240" s="121"/>
      <c r="T240" s="121"/>
      <c r="U240" s="121"/>
    </row>
    <row r="241" spans="1:21" x14ac:dyDescent="0.3">
      <c r="A241" s="122" t="s">
        <v>166</v>
      </c>
      <c r="B241" s="122"/>
      <c r="C241" s="121">
        <v>0</v>
      </c>
      <c r="D241" s="121"/>
      <c r="E241" s="121">
        <v>0</v>
      </c>
      <c r="F241" s="121"/>
      <c r="G241" s="121">
        <v>0</v>
      </c>
      <c r="H241" s="121"/>
      <c r="I241" s="121">
        <v>4</v>
      </c>
      <c r="J241" s="121"/>
      <c r="K241" s="121">
        <v>0</v>
      </c>
      <c r="L241" s="121"/>
      <c r="M241" s="121">
        <v>0</v>
      </c>
      <c r="N241" s="121"/>
      <c r="O241" s="121">
        <v>0</v>
      </c>
      <c r="P241" s="121"/>
      <c r="Q241" s="121">
        <v>4</v>
      </c>
      <c r="R241" s="121"/>
      <c r="S241" s="121">
        <v>0</v>
      </c>
      <c r="T241" s="121"/>
      <c r="U241" s="121">
        <v>4</v>
      </c>
    </row>
    <row r="242" spans="1:21" x14ac:dyDescent="0.3">
      <c r="A242" s="122" t="s">
        <v>165</v>
      </c>
      <c r="B242" s="122"/>
      <c r="C242" s="121">
        <v>0</v>
      </c>
      <c r="D242" s="121"/>
      <c r="E242" s="121">
        <v>0</v>
      </c>
      <c r="F242" s="121"/>
      <c r="G242" s="121">
        <v>0</v>
      </c>
      <c r="H242" s="121"/>
      <c r="I242" s="121">
        <v>-48</v>
      </c>
      <c r="J242" s="121"/>
      <c r="K242" s="121">
        <v>0</v>
      </c>
      <c r="L242" s="121"/>
      <c r="M242" s="121">
        <v>0</v>
      </c>
      <c r="N242" s="121"/>
      <c r="O242" s="121">
        <v>0</v>
      </c>
      <c r="P242" s="121"/>
      <c r="Q242" s="121">
        <v>-48</v>
      </c>
      <c r="R242" s="121"/>
      <c r="S242" s="121">
        <v>-57</v>
      </c>
      <c r="T242" s="121"/>
      <c r="U242" s="121">
        <v>-105</v>
      </c>
    </row>
    <row r="243" spans="1:21" x14ac:dyDescent="0.3">
      <c r="A243" s="123" t="s">
        <v>164</v>
      </c>
      <c r="B243" s="120"/>
      <c r="C243" s="121">
        <v>0</v>
      </c>
      <c r="D243" s="121"/>
      <c r="E243" s="121">
        <v>0</v>
      </c>
      <c r="F243" s="121"/>
      <c r="G243" s="121">
        <v>-138</v>
      </c>
      <c r="H243" s="121"/>
      <c r="I243" s="121">
        <v>163</v>
      </c>
      <c r="J243" s="121"/>
      <c r="K243" s="121">
        <v>0</v>
      </c>
      <c r="L243" s="121"/>
      <c r="M243" s="121">
        <v>0</v>
      </c>
      <c r="N243" s="121"/>
      <c r="O243" s="121">
        <v>0</v>
      </c>
      <c r="P243" s="121"/>
      <c r="Q243" s="121">
        <v>25</v>
      </c>
      <c r="R243" s="121"/>
      <c r="S243" s="121">
        <v>-42</v>
      </c>
      <c r="T243" s="121"/>
      <c r="U243" s="121">
        <v>-17</v>
      </c>
    </row>
    <row r="244" spans="1:21" x14ac:dyDescent="0.3">
      <c r="A244" s="120" t="s">
        <v>163</v>
      </c>
      <c r="B244" s="120"/>
      <c r="C244" s="121"/>
      <c r="D244" s="121"/>
      <c r="E244" s="121"/>
      <c r="F244" s="121"/>
      <c r="G244" s="121"/>
      <c r="H244" s="121"/>
      <c r="I244" s="121"/>
      <c r="J244" s="121"/>
      <c r="K244" s="121"/>
      <c r="L244" s="121"/>
      <c r="M244" s="121"/>
      <c r="N244" s="121"/>
      <c r="O244" s="121"/>
      <c r="P244" s="121"/>
      <c r="Q244" s="121"/>
      <c r="R244" s="121"/>
      <c r="S244" s="121"/>
      <c r="T244" s="121"/>
      <c r="U244" s="121"/>
    </row>
    <row r="245" spans="1:21" x14ac:dyDescent="0.3">
      <c r="A245" s="122" t="s">
        <v>162</v>
      </c>
      <c r="B245" s="122"/>
      <c r="C245" s="121">
        <v>0</v>
      </c>
      <c r="D245" s="121"/>
      <c r="E245" s="121">
        <v>0</v>
      </c>
      <c r="F245" s="121"/>
      <c r="G245" s="121">
        <v>0</v>
      </c>
      <c r="H245" s="121"/>
      <c r="I245" s="121">
        <v>0</v>
      </c>
      <c r="J245" s="121"/>
      <c r="K245" s="121">
        <v>0</v>
      </c>
      <c r="L245" s="121"/>
      <c r="M245" s="121">
        <v>-434</v>
      </c>
      <c r="N245" s="121"/>
      <c r="O245" s="121">
        <v>0</v>
      </c>
      <c r="P245" s="121"/>
      <c r="Q245" s="121">
        <v>-434</v>
      </c>
      <c r="R245" s="121"/>
      <c r="S245" s="121">
        <v>14</v>
      </c>
      <c r="T245" s="121"/>
      <c r="U245" s="121">
        <v>-420</v>
      </c>
    </row>
    <row r="246" spans="1:21" x14ac:dyDescent="0.3">
      <c r="A246" s="122" t="s">
        <v>78</v>
      </c>
      <c r="B246" s="120"/>
      <c r="C246" s="121">
        <v>0</v>
      </c>
      <c r="D246" s="121"/>
      <c r="E246" s="121">
        <v>0</v>
      </c>
      <c r="F246" s="121"/>
      <c r="G246" s="121">
        <v>0</v>
      </c>
      <c r="H246" s="121"/>
      <c r="I246" s="121">
        <v>0</v>
      </c>
      <c r="J246" s="121"/>
      <c r="K246" s="121">
        <v>0</v>
      </c>
      <c r="L246" s="121"/>
      <c r="M246" s="121">
        <v>0</v>
      </c>
      <c r="N246" s="121"/>
      <c r="O246" s="121">
        <v>5721</v>
      </c>
      <c r="P246" s="121"/>
      <c r="Q246" s="121">
        <v>5721</v>
      </c>
      <c r="R246" s="121"/>
      <c r="S246" s="121">
        <v>561</v>
      </c>
      <c r="T246" s="121"/>
      <c r="U246" s="121">
        <v>6282</v>
      </c>
    </row>
    <row r="247" spans="1:21" x14ac:dyDescent="0.3">
      <c r="A247" s="120" t="s">
        <v>161</v>
      </c>
      <c r="B247" s="120"/>
      <c r="C247" s="121"/>
      <c r="D247" s="121"/>
      <c r="E247" s="121"/>
      <c r="F247" s="121"/>
      <c r="G247" s="121"/>
      <c r="H247" s="121"/>
      <c r="I247" s="121"/>
      <c r="J247" s="121"/>
      <c r="K247" s="121"/>
      <c r="L247" s="121"/>
      <c r="M247" s="121"/>
      <c r="N247" s="121"/>
      <c r="O247" s="121"/>
      <c r="P247" s="121"/>
      <c r="Q247" s="121"/>
      <c r="R247" s="121"/>
      <c r="S247" s="121"/>
      <c r="T247" s="121"/>
      <c r="U247" s="121"/>
    </row>
    <row r="248" spans="1:21" x14ac:dyDescent="0.3">
      <c r="A248" s="122" t="s">
        <v>160</v>
      </c>
      <c r="B248" s="122"/>
      <c r="C248" s="121">
        <v>0</v>
      </c>
      <c r="D248" s="121"/>
      <c r="E248" s="121">
        <v>0</v>
      </c>
      <c r="F248" s="121"/>
      <c r="G248" s="121">
        <v>0</v>
      </c>
      <c r="H248" s="121"/>
      <c r="I248" s="121">
        <v>286</v>
      </c>
      <c r="J248" s="121"/>
      <c r="K248" s="121">
        <v>0</v>
      </c>
      <c r="L248" s="121"/>
      <c r="M248" s="121">
        <v>0</v>
      </c>
      <c r="N248" s="121"/>
      <c r="O248" s="121">
        <v>-286</v>
      </c>
      <c r="P248" s="121"/>
      <c r="Q248" s="121">
        <v>0</v>
      </c>
      <c r="R248" s="121"/>
      <c r="S248" s="121">
        <v>0</v>
      </c>
      <c r="T248" s="121"/>
      <c r="U248" s="121">
        <v>0</v>
      </c>
    </row>
    <row r="249" spans="1:21" x14ac:dyDescent="0.3">
      <c r="A249" s="122" t="s">
        <v>159</v>
      </c>
      <c r="B249" s="122"/>
      <c r="C249" s="121">
        <v>0</v>
      </c>
      <c r="D249" s="121"/>
      <c r="E249" s="121">
        <v>0</v>
      </c>
      <c r="F249" s="121"/>
      <c r="G249" s="121">
        <v>0</v>
      </c>
      <c r="H249" s="121"/>
      <c r="I249" s="121">
        <v>0</v>
      </c>
      <c r="J249" s="121"/>
      <c r="K249" s="121">
        <v>0</v>
      </c>
      <c r="L249" s="121"/>
      <c r="M249" s="121">
        <v>0</v>
      </c>
      <c r="N249" s="121"/>
      <c r="O249" s="121">
        <v>-1499</v>
      </c>
      <c r="P249" s="121"/>
      <c r="Q249" s="121">
        <v>-1499</v>
      </c>
      <c r="R249" s="121"/>
      <c r="S249" s="121">
        <v>-190</v>
      </c>
      <c r="T249" s="121"/>
      <c r="U249" s="121">
        <v>-1689</v>
      </c>
    </row>
    <row r="250" spans="1:21" x14ac:dyDescent="0.3">
      <c r="A250" s="122" t="s">
        <v>157</v>
      </c>
      <c r="B250" s="122"/>
      <c r="C250" s="121">
        <v>0</v>
      </c>
      <c r="D250" s="121"/>
      <c r="E250" s="121">
        <v>0</v>
      </c>
      <c r="F250" s="121"/>
      <c r="G250" s="121">
        <v>0</v>
      </c>
      <c r="H250" s="121"/>
      <c r="I250" s="121">
        <v>3936</v>
      </c>
      <c r="J250" s="121"/>
      <c r="K250" s="121">
        <v>0</v>
      </c>
      <c r="L250" s="121"/>
      <c r="M250" s="121">
        <v>0</v>
      </c>
      <c r="N250" s="121"/>
      <c r="O250" s="121">
        <v>-3936</v>
      </c>
      <c r="P250" s="121"/>
      <c r="Q250" s="121">
        <v>0</v>
      </c>
      <c r="R250" s="121"/>
      <c r="S250" s="121">
        <v>0</v>
      </c>
      <c r="T250" s="121"/>
      <c r="U250" s="121">
        <v>0</v>
      </c>
    </row>
    <row r="251" spans="1:21" ht="12" thickBot="1" x14ac:dyDescent="0.35">
      <c r="A251" s="116" t="s">
        <v>195</v>
      </c>
      <c r="B251" s="117"/>
      <c r="C251" s="118">
        <v>43515</v>
      </c>
      <c r="D251" s="174"/>
      <c r="E251" s="118">
        <v>0</v>
      </c>
      <c r="F251" s="119"/>
      <c r="G251" s="118">
        <v>448</v>
      </c>
      <c r="H251" s="119"/>
      <c r="I251" s="118">
        <v>18886</v>
      </c>
      <c r="J251" s="119"/>
      <c r="K251" s="118">
        <v>0</v>
      </c>
      <c r="L251" s="119"/>
      <c r="M251" s="118">
        <v>-1737</v>
      </c>
      <c r="N251" s="119"/>
      <c r="O251" s="118">
        <v>0</v>
      </c>
      <c r="P251" s="119"/>
      <c r="Q251" s="118">
        <v>61112</v>
      </c>
      <c r="R251" s="119"/>
      <c r="S251" s="118">
        <v>3576</v>
      </c>
      <c r="T251" s="119"/>
      <c r="U251" s="118">
        <v>64688</v>
      </c>
    </row>
    <row r="252" spans="1:21" ht="12" thickTop="1" x14ac:dyDescent="0.3">
      <c r="A252" s="111"/>
      <c r="B252" s="111"/>
      <c r="C252" s="111"/>
      <c r="D252" s="111"/>
      <c r="E252" s="111"/>
      <c r="F252" s="111"/>
      <c r="G252" s="111"/>
      <c r="H252" s="111"/>
      <c r="I252" s="111"/>
      <c r="J252" s="111"/>
      <c r="K252" s="111"/>
      <c r="L252" s="111"/>
      <c r="M252" s="111"/>
      <c r="N252" s="111"/>
      <c r="O252" s="111"/>
      <c r="P252" s="111"/>
      <c r="Q252" s="111"/>
      <c r="R252" s="111"/>
      <c r="S252" s="111"/>
      <c r="T252" s="111"/>
      <c r="U252" s="111"/>
    </row>
    <row r="253" spans="1:21" ht="12" thickBot="1" x14ac:dyDescent="0.35">
      <c r="A253" s="116" t="s">
        <v>192</v>
      </c>
      <c r="B253" s="117"/>
      <c r="C253" s="118">
        <v>43515</v>
      </c>
      <c r="D253" s="174"/>
      <c r="E253" s="118">
        <v>0</v>
      </c>
      <c r="F253" s="119"/>
      <c r="G253" s="118">
        <v>586</v>
      </c>
      <c r="H253" s="119"/>
      <c r="I253" s="118">
        <v>14545</v>
      </c>
      <c r="J253" s="119"/>
      <c r="K253" s="118">
        <v>0</v>
      </c>
      <c r="L253" s="119"/>
      <c r="M253" s="118">
        <v>-1303</v>
      </c>
      <c r="N253" s="119"/>
      <c r="O253" s="118">
        <v>0</v>
      </c>
      <c r="P253" s="119"/>
      <c r="Q253" s="118">
        <v>57343</v>
      </c>
      <c r="R253" s="119"/>
      <c r="S253" s="118">
        <v>3290</v>
      </c>
      <c r="T253" s="119"/>
      <c r="U253" s="118">
        <v>60633</v>
      </c>
    </row>
    <row r="254" spans="1:21" ht="12" thickTop="1" x14ac:dyDescent="0.3">
      <c r="A254" s="120" t="s">
        <v>193</v>
      </c>
      <c r="B254" s="120"/>
      <c r="C254" s="121"/>
      <c r="D254" s="121"/>
      <c r="E254" s="121"/>
      <c r="F254" s="121"/>
      <c r="G254" s="121"/>
      <c r="H254" s="121"/>
      <c r="I254" s="121"/>
      <c r="J254" s="121"/>
      <c r="K254" s="121"/>
      <c r="L254" s="121"/>
      <c r="M254" s="121"/>
      <c r="N254" s="121"/>
      <c r="O254" s="121"/>
      <c r="P254" s="121"/>
      <c r="Q254" s="121"/>
      <c r="R254" s="121"/>
      <c r="S254" s="121"/>
      <c r="T254" s="121"/>
      <c r="U254" s="121"/>
    </row>
    <row r="255" spans="1:21" x14ac:dyDescent="0.3">
      <c r="A255" s="122" t="s">
        <v>166</v>
      </c>
      <c r="B255" s="122"/>
      <c r="C255" s="121">
        <v>0</v>
      </c>
      <c r="D255" s="121"/>
      <c r="E255" s="121">
        <v>0</v>
      </c>
      <c r="F255" s="121"/>
      <c r="G255" s="121">
        <v>0</v>
      </c>
      <c r="H255" s="121"/>
      <c r="I255" s="121">
        <v>3</v>
      </c>
      <c r="J255" s="121"/>
      <c r="K255" s="121">
        <v>0</v>
      </c>
      <c r="L255" s="121"/>
      <c r="M255" s="121">
        <v>0</v>
      </c>
      <c r="N255" s="121"/>
      <c r="O255" s="121">
        <v>0</v>
      </c>
      <c r="P255" s="121"/>
      <c r="Q255" s="121">
        <v>3</v>
      </c>
      <c r="R255" s="121"/>
      <c r="S255" s="121">
        <v>0</v>
      </c>
      <c r="T255" s="121"/>
      <c r="U255" s="121">
        <v>3</v>
      </c>
    </row>
    <row r="256" spans="1:21" x14ac:dyDescent="0.3">
      <c r="A256" s="122" t="s">
        <v>165</v>
      </c>
      <c r="B256" s="122"/>
      <c r="C256" s="121">
        <v>0</v>
      </c>
      <c r="D256" s="121"/>
      <c r="E256" s="121">
        <v>0</v>
      </c>
      <c r="F256" s="121"/>
      <c r="G256" s="121">
        <v>0</v>
      </c>
      <c r="H256" s="121"/>
      <c r="I256" s="121">
        <v>-48</v>
      </c>
      <c r="J256" s="121"/>
      <c r="K256" s="121">
        <v>0</v>
      </c>
      <c r="L256" s="121"/>
      <c r="M256" s="121">
        <v>0</v>
      </c>
      <c r="N256" s="121"/>
      <c r="O256" s="121">
        <v>0</v>
      </c>
      <c r="P256" s="121"/>
      <c r="Q256" s="121">
        <v>-48</v>
      </c>
      <c r="R256" s="121"/>
      <c r="S256" s="121">
        <v>-57</v>
      </c>
      <c r="T256" s="121"/>
      <c r="U256" s="121">
        <v>-105</v>
      </c>
    </row>
    <row r="257" spans="1:21" x14ac:dyDescent="0.3">
      <c r="A257" s="123" t="s">
        <v>164</v>
      </c>
      <c r="B257" s="120"/>
      <c r="C257" s="121">
        <v>0</v>
      </c>
      <c r="D257" s="121"/>
      <c r="E257" s="121">
        <v>0</v>
      </c>
      <c r="F257" s="121"/>
      <c r="G257" s="121">
        <v>-197</v>
      </c>
      <c r="H257" s="121"/>
      <c r="I257" s="121">
        <v>114</v>
      </c>
      <c r="J257" s="121"/>
      <c r="K257" s="121">
        <v>0</v>
      </c>
      <c r="L257" s="121"/>
      <c r="M257" s="121">
        <v>0</v>
      </c>
      <c r="N257" s="121"/>
      <c r="O257" s="121">
        <v>0</v>
      </c>
      <c r="P257" s="121"/>
      <c r="Q257" s="121">
        <v>-83</v>
      </c>
      <c r="R257" s="121"/>
      <c r="S257" s="121">
        <v>-48</v>
      </c>
      <c r="T257" s="121"/>
      <c r="U257" s="121">
        <v>-131</v>
      </c>
    </row>
    <row r="258" spans="1:21" x14ac:dyDescent="0.3">
      <c r="A258" s="120" t="s">
        <v>163</v>
      </c>
      <c r="B258" s="120"/>
      <c r="C258" s="121"/>
      <c r="D258" s="121"/>
      <c r="E258" s="121"/>
      <c r="F258" s="121"/>
      <c r="G258" s="121"/>
      <c r="H258" s="121"/>
      <c r="I258" s="121"/>
      <c r="J258" s="121"/>
      <c r="K258" s="121"/>
      <c r="L258" s="121"/>
      <c r="M258" s="121"/>
      <c r="N258" s="121"/>
      <c r="O258" s="121"/>
      <c r="P258" s="121"/>
      <c r="Q258" s="121"/>
      <c r="R258" s="121"/>
      <c r="S258" s="121"/>
      <c r="T258" s="121"/>
      <c r="U258" s="121"/>
    </row>
    <row r="259" spans="1:21" x14ac:dyDescent="0.3">
      <c r="A259" s="122" t="s">
        <v>162</v>
      </c>
      <c r="B259" s="122"/>
      <c r="C259" s="121">
        <v>0</v>
      </c>
      <c r="D259" s="121"/>
      <c r="E259" s="121">
        <v>0</v>
      </c>
      <c r="F259" s="121"/>
      <c r="G259" s="121">
        <v>0</v>
      </c>
      <c r="H259" s="121"/>
      <c r="I259" s="121">
        <v>0</v>
      </c>
      <c r="J259" s="121"/>
      <c r="K259" s="121">
        <v>0</v>
      </c>
      <c r="L259" s="121"/>
      <c r="M259" s="121">
        <v>-158</v>
      </c>
      <c r="N259" s="121"/>
      <c r="O259" s="121">
        <v>0</v>
      </c>
      <c r="P259" s="121"/>
      <c r="Q259" s="121">
        <v>-158</v>
      </c>
      <c r="R259" s="121"/>
      <c r="S259" s="121">
        <v>73</v>
      </c>
      <c r="T259" s="121"/>
      <c r="U259" s="121">
        <v>-85</v>
      </c>
    </row>
    <row r="260" spans="1:21" x14ac:dyDescent="0.3">
      <c r="A260" s="122" t="s">
        <v>78</v>
      </c>
      <c r="B260" s="120"/>
      <c r="C260" s="121">
        <v>0</v>
      </c>
      <c r="D260" s="121"/>
      <c r="E260" s="121">
        <v>0</v>
      </c>
      <c r="F260" s="121"/>
      <c r="G260" s="121">
        <v>0</v>
      </c>
      <c r="H260" s="121"/>
      <c r="I260" s="121">
        <v>0</v>
      </c>
      <c r="J260" s="121"/>
      <c r="K260" s="121">
        <v>0</v>
      </c>
      <c r="L260" s="121"/>
      <c r="M260" s="121">
        <v>0</v>
      </c>
      <c r="N260" s="121"/>
      <c r="O260" s="121">
        <v>2207</v>
      </c>
      <c r="P260" s="121"/>
      <c r="Q260" s="121">
        <v>2207</v>
      </c>
      <c r="R260" s="121"/>
      <c r="S260" s="121">
        <v>109</v>
      </c>
      <c r="T260" s="121"/>
      <c r="U260" s="121">
        <v>2316</v>
      </c>
    </row>
    <row r="261" spans="1:21" x14ac:dyDescent="0.3">
      <c r="A261" s="120" t="s">
        <v>161</v>
      </c>
      <c r="B261" s="120"/>
      <c r="C261" s="121"/>
      <c r="D261" s="121"/>
      <c r="E261" s="121"/>
      <c r="F261" s="121"/>
      <c r="G261" s="121"/>
      <c r="H261" s="121"/>
      <c r="I261" s="121"/>
      <c r="J261" s="121"/>
      <c r="K261" s="121"/>
      <c r="L261" s="121"/>
      <c r="M261" s="121"/>
      <c r="N261" s="121"/>
      <c r="O261" s="121"/>
      <c r="P261" s="121"/>
      <c r="Q261" s="121"/>
      <c r="R261" s="121"/>
      <c r="S261" s="121"/>
      <c r="T261" s="121"/>
      <c r="U261" s="121"/>
    </row>
    <row r="262" spans="1:21" x14ac:dyDescent="0.3">
      <c r="A262" s="122" t="s">
        <v>160</v>
      </c>
      <c r="B262" s="122"/>
      <c r="C262" s="121">
        <v>0</v>
      </c>
      <c r="D262" s="121"/>
      <c r="E262" s="121">
        <v>0</v>
      </c>
      <c r="F262" s="121"/>
      <c r="G262" s="121">
        <v>0</v>
      </c>
      <c r="H262" s="121"/>
      <c r="I262" s="121">
        <v>110</v>
      </c>
      <c r="J262" s="121"/>
      <c r="K262" s="121">
        <v>0</v>
      </c>
      <c r="L262" s="121"/>
      <c r="M262" s="121">
        <v>0</v>
      </c>
      <c r="N262" s="121"/>
      <c r="O262" s="121">
        <v>-110</v>
      </c>
      <c r="P262" s="121"/>
      <c r="Q262" s="121">
        <v>0</v>
      </c>
      <c r="R262" s="121"/>
      <c r="S262" s="121">
        <v>0</v>
      </c>
      <c r="T262" s="121"/>
      <c r="U262" s="121">
        <v>0</v>
      </c>
    </row>
    <row r="263" spans="1:21" x14ac:dyDescent="0.3">
      <c r="A263" s="122" t="s">
        <v>159</v>
      </c>
      <c r="B263" s="122"/>
      <c r="C263" s="121">
        <v>0</v>
      </c>
      <c r="D263" s="121"/>
      <c r="E263" s="121">
        <v>0</v>
      </c>
      <c r="F263" s="121"/>
      <c r="G263" s="121">
        <v>0</v>
      </c>
      <c r="H263" s="121"/>
      <c r="I263" s="121">
        <v>0</v>
      </c>
      <c r="J263" s="121"/>
      <c r="K263" s="121">
        <v>0</v>
      </c>
      <c r="L263" s="121"/>
      <c r="M263" s="121">
        <v>0</v>
      </c>
      <c r="N263" s="121"/>
      <c r="O263" s="121">
        <v>-568</v>
      </c>
      <c r="P263" s="121"/>
      <c r="Q263" s="121">
        <v>-568</v>
      </c>
      <c r="R263" s="121"/>
      <c r="S263" s="121">
        <v>-190</v>
      </c>
      <c r="T263" s="121"/>
      <c r="U263" s="121">
        <v>-758</v>
      </c>
    </row>
    <row r="264" spans="1:21" x14ac:dyDescent="0.3">
      <c r="A264" s="122" t="s">
        <v>157</v>
      </c>
      <c r="B264" s="122"/>
      <c r="C264" s="121">
        <v>0</v>
      </c>
      <c r="D264" s="121"/>
      <c r="E264" s="121">
        <v>0</v>
      </c>
      <c r="F264" s="121"/>
      <c r="G264" s="121">
        <v>0</v>
      </c>
      <c r="H264" s="121"/>
      <c r="I264" s="121">
        <v>1529</v>
      </c>
      <c r="J264" s="121"/>
      <c r="K264" s="121">
        <v>0</v>
      </c>
      <c r="L264" s="121"/>
      <c r="M264" s="121">
        <v>0</v>
      </c>
      <c r="N264" s="121"/>
      <c r="O264" s="121">
        <v>-1529</v>
      </c>
      <c r="P264" s="121"/>
      <c r="Q264" s="121">
        <v>0</v>
      </c>
      <c r="R264" s="121"/>
      <c r="S264" s="121">
        <v>0</v>
      </c>
      <c r="T264" s="121"/>
      <c r="U264" s="121">
        <v>0</v>
      </c>
    </row>
    <row r="265" spans="1:21" ht="12" thickBot="1" x14ac:dyDescent="0.35">
      <c r="A265" s="116" t="s">
        <v>196</v>
      </c>
      <c r="B265" s="117"/>
      <c r="C265" s="118">
        <v>43515</v>
      </c>
      <c r="D265" s="174"/>
      <c r="E265" s="118">
        <v>0</v>
      </c>
      <c r="F265" s="119"/>
      <c r="G265" s="118">
        <v>389</v>
      </c>
      <c r="H265" s="119"/>
      <c r="I265" s="118">
        <v>16253</v>
      </c>
      <c r="J265" s="119"/>
      <c r="K265" s="118">
        <v>0</v>
      </c>
      <c r="L265" s="119"/>
      <c r="M265" s="118">
        <v>-1461</v>
      </c>
      <c r="N265" s="119"/>
      <c r="O265" s="118">
        <v>0</v>
      </c>
      <c r="P265" s="119"/>
      <c r="Q265" s="118">
        <v>58696</v>
      </c>
      <c r="R265" s="119"/>
      <c r="S265" s="118">
        <v>3177</v>
      </c>
      <c r="T265" s="119"/>
      <c r="U265" s="118">
        <v>61873</v>
      </c>
    </row>
    <row r="266" spans="1:21" ht="12" thickTop="1" x14ac:dyDescent="0.3">
      <c r="A266" s="111"/>
      <c r="B266" s="111"/>
      <c r="C266" s="111"/>
      <c r="D266" s="111"/>
      <c r="E266" s="111"/>
      <c r="F266" s="111"/>
      <c r="G266" s="111"/>
      <c r="H266" s="111"/>
      <c r="I266" s="111"/>
      <c r="J266" s="111"/>
      <c r="K266" s="111"/>
      <c r="L266" s="111"/>
      <c r="M266" s="111"/>
      <c r="N266" s="111"/>
      <c r="O266" s="111"/>
      <c r="P266" s="111"/>
      <c r="Q266" s="111"/>
      <c r="R266" s="111"/>
      <c r="S266" s="111"/>
      <c r="T266" s="111"/>
      <c r="U266" s="111"/>
    </row>
    <row r="267" spans="1:21" ht="12" thickBot="1" x14ac:dyDescent="0.35">
      <c r="A267" s="127" t="s">
        <v>197</v>
      </c>
      <c r="B267" s="8"/>
      <c r="C267" s="124">
        <v>43515</v>
      </c>
      <c r="D267" s="175"/>
      <c r="E267" s="124">
        <v>0</v>
      </c>
      <c r="F267" s="125">
        <v>0</v>
      </c>
      <c r="G267" s="124">
        <v>529</v>
      </c>
      <c r="H267" s="125">
        <v>0</v>
      </c>
      <c r="I267" s="124">
        <v>12950</v>
      </c>
      <c r="J267" s="125">
        <v>0</v>
      </c>
      <c r="K267" s="124">
        <v>0</v>
      </c>
      <c r="L267" s="125">
        <v>0</v>
      </c>
      <c r="M267" s="124">
        <v>-1762</v>
      </c>
      <c r="N267" s="125">
        <v>0</v>
      </c>
      <c r="O267" s="124">
        <v>0</v>
      </c>
      <c r="P267" s="125"/>
      <c r="Q267" s="124">
        <v>55232</v>
      </c>
      <c r="R267" s="125"/>
      <c r="S267" s="124">
        <v>3125</v>
      </c>
      <c r="T267" s="125"/>
      <c r="U267" s="124">
        <v>58357</v>
      </c>
    </row>
    <row r="268" spans="1:21" ht="12" thickTop="1" x14ac:dyDescent="0.3">
      <c r="A268" s="128" t="s">
        <v>193</v>
      </c>
      <c r="B268" s="128"/>
      <c r="C268" s="126"/>
      <c r="D268" s="126"/>
      <c r="E268" s="126"/>
      <c r="F268" s="126"/>
      <c r="G268" s="126"/>
      <c r="H268" s="126"/>
      <c r="I268" s="126"/>
      <c r="J268" s="126"/>
      <c r="K268" s="126"/>
      <c r="L268" s="126"/>
      <c r="M268" s="126"/>
      <c r="N268" s="126"/>
      <c r="O268" s="126"/>
      <c r="P268" s="126"/>
      <c r="Q268" s="126"/>
      <c r="R268" s="126"/>
      <c r="S268" s="126"/>
      <c r="T268" s="126"/>
      <c r="U268" s="126"/>
    </row>
    <row r="269" spans="1:21" x14ac:dyDescent="0.3">
      <c r="A269" s="129" t="s">
        <v>188</v>
      </c>
      <c r="B269" s="129"/>
      <c r="C269" s="126">
        <v>0</v>
      </c>
      <c r="D269" s="126"/>
      <c r="E269" s="126">
        <v>0</v>
      </c>
      <c r="F269" s="126"/>
      <c r="G269" s="126">
        <v>0</v>
      </c>
      <c r="H269" s="126"/>
      <c r="I269" s="126">
        <v>0</v>
      </c>
      <c r="J269" s="126"/>
      <c r="K269" s="126">
        <v>0</v>
      </c>
      <c r="L269" s="126"/>
      <c r="M269" s="126">
        <v>0</v>
      </c>
      <c r="N269" s="126"/>
      <c r="O269" s="126">
        <v>0</v>
      </c>
      <c r="P269" s="126"/>
      <c r="Q269" s="126">
        <v>0</v>
      </c>
      <c r="R269" s="126"/>
      <c r="S269" s="126">
        <v>2</v>
      </c>
      <c r="T269" s="126"/>
      <c r="U269" s="126">
        <v>2</v>
      </c>
    </row>
    <row r="270" spans="1:21" x14ac:dyDescent="0.3">
      <c r="A270" s="129" t="s">
        <v>166</v>
      </c>
      <c r="B270" s="129"/>
      <c r="C270" s="126">
        <v>0</v>
      </c>
      <c r="D270" s="126"/>
      <c r="E270" s="126">
        <v>0</v>
      </c>
      <c r="F270" s="126"/>
      <c r="G270" s="126">
        <v>0</v>
      </c>
      <c r="H270" s="126"/>
      <c r="I270" s="126">
        <v>3</v>
      </c>
      <c r="J270" s="126"/>
      <c r="K270" s="126">
        <v>0</v>
      </c>
      <c r="L270" s="126"/>
      <c r="M270" s="126">
        <v>0</v>
      </c>
      <c r="N270" s="126"/>
      <c r="O270" s="126">
        <v>0</v>
      </c>
      <c r="P270" s="126"/>
      <c r="Q270" s="126">
        <v>3</v>
      </c>
      <c r="R270" s="126"/>
      <c r="S270" s="126">
        <v>0</v>
      </c>
      <c r="T270" s="126"/>
      <c r="U270" s="126">
        <v>3</v>
      </c>
    </row>
    <row r="271" spans="1:21" x14ac:dyDescent="0.3">
      <c r="A271" s="129" t="s">
        <v>165</v>
      </c>
      <c r="B271" s="129"/>
      <c r="C271" s="126">
        <v>0</v>
      </c>
      <c r="D271" s="126"/>
      <c r="E271" s="126">
        <v>0</v>
      </c>
      <c r="F271" s="126"/>
      <c r="G271" s="126">
        <v>0</v>
      </c>
      <c r="H271" s="126"/>
      <c r="I271" s="126">
        <v>-3729</v>
      </c>
      <c r="J271" s="126"/>
      <c r="K271" s="126">
        <v>0</v>
      </c>
      <c r="L271" s="126"/>
      <c r="M271" s="126">
        <v>0</v>
      </c>
      <c r="N271" s="126"/>
      <c r="O271" s="126">
        <v>0</v>
      </c>
      <c r="P271" s="126"/>
      <c r="Q271" s="126">
        <v>-3729</v>
      </c>
      <c r="R271" s="126"/>
      <c r="S271" s="126">
        <v>0</v>
      </c>
      <c r="T271" s="126"/>
      <c r="U271" s="126">
        <v>-3729</v>
      </c>
    </row>
    <row r="272" spans="1:21" x14ac:dyDescent="0.3">
      <c r="A272" s="130" t="s">
        <v>164</v>
      </c>
      <c r="B272" s="128"/>
      <c r="C272" s="126">
        <v>0</v>
      </c>
      <c r="D272" s="126"/>
      <c r="E272" s="126">
        <v>0</v>
      </c>
      <c r="F272" s="126"/>
      <c r="G272" s="126">
        <v>57</v>
      </c>
      <c r="H272" s="126"/>
      <c r="I272" s="126">
        <v>88</v>
      </c>
      <c r="J272" s="126"/>
      <c r="K272" s="126">
        <v>0</v>
      </c>
      <c r="L272" s="126"/>
      <c r="M272" s="126">
        <v>0</v>
      </c>
      <c r="N272" s="126"/>
      <c r="O272" s="126">
        <v>0</v>
      </c>
      <c r="P272" s="126"/>
      <c r="Q272" s="126">
        <v>145</v>
      </c>
      <c r="R272" s="126"/>
      <c r="S272" s="126">
        <v>13</v>
      </c>
      <c r="T272" s="126"/>
      <c r="U272" s="126">
        <v>158</v>
      </c>
    </row>
    <row r="273" spans="1:21" x14ac:dyDescent="0.3">
      <c r="A273" s="128" t="s">
        <v>163</v>
      </c>
      <c r="B273" s="128"/>
      <c r="C273" s="126"/>
      <c r="D273" s="126"/>
      <c r="E273" s="126"/>
      <c r="F273" s="126"/>
      <c r="G273" s="126"/>
      <c r="H273" s="126"/>
      <c r="I273" s="126"/>
      <c r="J273" s="126"/>
      <c r="K273" s="126"/>
      <c r="L273" s="126"/>
      <c r="M273" s="126"/>
      <c r="N273" s="126"/>
      <c r="O273" s="126"/>
      <c r="P273" s="126"/>
      <c r="Q273" s="126"/>
      <c r="R273" s="126"/>
      <c r="S273" s="126"/>
      <c r="T273" s="126"/>
      <c r="U273" s="126"/>
    </row>
    <row r="274" spans="1:21" x14ac:dyDescent="0.3">
      <c r="A274" s="129" t="s">
        <v>162</v>
      </c>
      <c r="B274" s="129"/>
      <c r="C274" s="126">
        <v>0</v>
      </c>
      <c r="D274" s="126"/>
      <c r="E274" s="126">
        <v>0</v>
      </c>
      <c r="F274" s="126"/>
      <c r="G274" s="126">
        <v>0</v>
      </c>
      <c r="H274" s="126"/>
      <c r="I274" s="126">
        <v>0</v>
      </c>
      <c r="J274" s="126"/>
      <c r="K274" s="126">
        <v>0</v>
      </c>
      <c r="L274" s="126"/>
      <c r="M274" s="126">
        <v>459</v>
      </c>
      <c r="N274" s="126"/>
      <c r="O274" s="126">
        <v>0</v>
      </c>
      <c r="P274" s="126"/>
      <c r="Q274" s="126">
        <v>459</v>
      </c>
      <c r="R274" s="126"/>
      <c r="S274" s="126">
        <v>32</v>
      </c>
      <c r="T274" s="126"/>
      <c r="U274" s="126">
        <v>491</v>
      </c>
    </row>
    <row r="275" spans="1:21" x14ac:dyDescent="0.3">
      <c r="A275" s="129" t="s">
        <v>180</v>
      </c>
      <c r="B275" s="128"/>
      <c r="C275" s="126">
        <v>0</v>
      </c>
      <c r="D275" s="126"/>
      <c r="E275" s="126">
        <v>0</v>
      </c>
      <c r="F275" s="126"/>
      <c r="G275" s="126">
        <v>0</v>
      </c>
      <c r="H275" s="126"/>
      <c r="I275" s="126">
        <v>0</v>
      </c>
      <c r="J275" s="126"/>
      <c r="K275" s="126">
        <v>0</v>
      </c>
      <c r="L275" s="126"/>
      <c r="M275" s="126">
        <v>0</v>
      </c>
      <c r="N275" s="126"/>
      <c r="O275" s="126">
        <v>7056</v>
      </c>
      <c r="P275" s="126"/>
      <c r="Q275" s="126">
        <v>7056</v>
      </c>
      <c r="R275" s="126"/>
      <c r="S275" s="126">
        <v>288</v>
      </c>
      <c r="T275" s="126"/>
      <c r="U275" s="126">
        <v>7344</v>
      </c>
    </row>
    <row r="276" spans="1:21" x14ac:dyDescent="0.3">
      <c r="A276" s="128" t="s">
        <v>161</v>
      </c>
      <c r="B276" s="128"/>
      <c r="C276" s="126"/>
      <c r="D276" s="126"/>
      <c r="E276" s="126"/>
      <c r="F276" s="126"/>
      <c r="G276" s="126"/>
      <c r="H276" s="126"/>
      <c r="I276" s="126"/>
      <c r="J276" s="126"/>
      <c r="K276" s="126"/>
      <c r="L276" s="126"/>
      <c r="M276" s="126"/>
      <c r="N276" s="126"/>
      <c r="O276" s="126"/>
      <c r="P276" s="126"/>
      <c r="Q276" s="126"/>
      <c r="R276" s="126"/>
      <c r="S276" s="126"/>
      <c r="T276" s="126"/>
      <c r="U276" s="126"/>
    </row>
    <row r="277" spans="1:21" x14ac:dyDescent="0.3">
      <c r="A277" s="129" t="s">
        <v>160</v>
      </c>
      <c r="B277" s="129"/>
      <c r="C277" s="126">
        <v>0</v>
      </c>
      <c r="D277" s="126"/>
      <c r="E277" s="126">
        <v>0</v>
      </c>
      <c r="F277" s="126"/>
      <c r="G277" s="126">
        <v>0</v>
      </c>
      <c r="H277" s="126"/>
      <c r="I277" s="126">
        <v>353</v>
      </c>
      <c r="J277" s="126"/>
      <c r="K277" s="126">
        <v>0</v>
      </c>
      <c r="L277" s="126"/>
      <c r="M277" s="126">
        <v>0</v>
      </c>
      <c r="N277" s="126"/>
      <c r="O277" s="126">
        <v>-353</v>
      </c>
      <c r="P277" s="126"/>
      <c r="Q277" s="126">
        <v>0</v>
      </c>
      <c r="R277" s="126"/>
      <c r="S277" s="126">
        <v>0</v>
      </c>
      <c r="T277" s="126"/>
      <c r="U277" s="126">
        <v>0</v>
      </c>
    </row>
    <row r="278" spans="1:21" x14ac:dyDescent="0.3">
      <c r="A278" s="129" t="s">
        <v>159</v>
      </c>
      <c r="B278" s="129"/>
      <c r="C278" s="126">
        <v>0</v>
      </c>
      <c r="D278" s="126"/>
      <c r="E278" s="126">
        <v>0</v>
      </c>
      <c r="F278" s="126"/>
      <c r="G278" s="126">
        <v>0</v>
      </c>
      <c r="H278" s="126"/>
      <c r="I278" s="126">
        <v>0</v>
      </c>
      <c r="J278" s="126"/>
      <c r="K278" s="126">
        <v>0</v>
      </c>
      <c r="L278" s="126"/>
      <c r="M278" s="126">
        <v>0</v>
      </c>
      <c r="N278" s="126"/>
      <c r="O278" s="126">
        <v>-1823</v>
      </c>
      <c r="P278" s="126"/>
      <c r="Q278" s="126">
        <v>-1823</v>
      </c>
      <c r="R278" s="126"/>
      <c r="S278" s="126">
        <v>-170</v>
      </c>
      <c r="T278" s="126"/>
      <c r="U278" s="126">
        <v>-1993</v>
      </c>
    </row>
    <row r="279" spans="1:21" x14ac:dyDescent="0.3">
      <c r="A279" s="129" t="s">
        <v>158</v>
      </c>
      <c r="B279" s="129"/>
      <c r="C279" s="126">
        <v>0</v>
      </c>
      <c r="D279" s="126"/>
      <c r="E279" s="126">
        <v>0</v>
      </c>
      <c r="F279" s="126"/>
      <c r="G279" s="126">
        <v>0</v>
      </c>
      <c r="H279" s="126"/>
      <c r="I279" s="126">
        <v>48</v>
      </c>
      <c r="J279" s="126"/>
      <c r="K279" s="126">
        <v>0</v>
      </c>
      <c r="L279" s="126"/>
      <c r="M279" s="126">
        <v>0</v>
      </c>
      <c r="N279" s="126"/>
      <c r="O279" s="126">
        <v>-48</v>
      </c>
      <c r="P279" s="126"/>
      <c r="Q279" s="126">
        <v>0</v>
      </c>
      <c r="R279" s="126"/>
      <c r="S279" s="126">
        <v>0</v>
      </c>
      <c r="T279" s="126"/>
      <c r="U279" s="126">
        <v>0</v>
      </c>
    </row>
    <row r="280" spans="1:21" x14ac:dyDescent="0.3">
      <c r="A280" s="129" t="s">
        <v>157</v>
      </c>
      <c r="B280" s="129"/>
      <c r="C280" s="126">
        <v>0</v>
      </c>
      <c r="D280" s="126"/>
      <c r="E280" s="126">
        <v>0</v>
      </c>
      <c r="F280" s="126"/>
      <c r="G280" s="126">
        <v>0</v>
      </c>
      <c r="H280" s="126"/>
      <c r="I280" s="126">
        <v>4832</v>
      </c>
      <c r="J280" s="126"/>
      <c r="K280" s="126">
        <v>0</v>
      </c>
      <c r="L280" s="126"/>
      <c r="M280" s="126">
        <v>0</v>
      </c>
      <c r="N280" s="126"/>
      <c r="O280" s="126">
        <v>-4832</v>
      </c>
      <c r="P280" s="126"/>
      <c r="Q280" s="126">
        <v>0</v>
      </c>
      <c r="R280" s="126"/>
      <c r="S280" s="126">
        <v>0</v>
      </c>
      <c r="T280" s="126"/>
      <c r="U280" s="126">
        <v>0</v>
      </c>
    </row>
    <row r="281" spans="1:21" ht="12" thickBot="1" x14ac:dyDescent="0.35">
      <c r="A281" s="127" t="s">
        <v>192</v>
      </c>
      <c r="B281" s="8"/>
      <c r="C281" s="124">
        <v>43515</v>
      </c>
      <c r="D281" s="175"/>
      <c r="E281" s="124">
        <v>0</v>
      </c>
      <c r="F281" s="125">
        <v>0</v>
      </c>
      <c r="G281" s="124">
        <v>586</v>
      </c>
      <c r="H281" s="125">
        <v>0</v>
      </c>
      <c r="I281" s="124">
        <v>14545</v>
      </c>
      <c r="J281" s="125">
        <v>0</v>
      </c>
      <c r="K281" s="124">
        <v>0</v>
      </c>
      <c r="L281" s="125">
        <v>0</v>
      </c>
      <c r="M281" s="124">
        <v>-1303</v>
      </c>
      <c r="N281" s="125">
        <v>0</v>
      </c>
      <c r="O281" s="124">
        <v>0</v>
      </c>
      <c r="P281" s="125">
        <v>0</v>
      </c>
      <c r="Q281" s="124">
        <v>57343</v>
      </c>
      <c r="R281" s="125">
        <v>0</v>
      </c>
      <c r="S281" s="124">
        <v>3290</v>
      </c>
      <c r="T281" s="125">
        <v>0</v>
      </c>
      <c r="U281" s="124">
        <v>60633</v>
      </c>
    </row>
    <row r="282" spans="1:21" ht="12" thickTop="1" x14ac:dyDescent="0.3">
      <c r="A282" s="111"/>
      <c r="B282" s="111"/>
      <c r="C282" s="111"/>
      <c r="D282" s="111"/>
      <c r="E282" s="111"/>
      <c r="F282" s="111"/>
      <c r="G282" s="111"/>
      <c r="H282" s="111"/>
      <c r="I282" s="111"/>
      <c r="J282" s="111"/>
      <c r="K282" s="111"/>
      <c r="L282" s="111"/>
      <c r="M282" s="111"/>
      <c r="N282" s="111"/>
      <c r="O282" s="111"/>
      <c r="P282" s="111"/>
      <c r="Q282" s="111"/>
      <c r="R282" s="111"/>
      <c r="S282" s="111"/>
      <c r="T282" s="111"/>
      <c r="U282" s="111"/>
    </row>
    <row r="283" spans="1:21" ht="12" thickBot="1" x14ac:dyDescent="0.35">
      <c r="A283" s="127" t="s">
        <v>197</v>
      </c>
      <c r="B283" s="8"/>
      <c r="C283" s="124">
        <v>43515</v>
      </c>
      <c r="D283" s="175"/>
      <c r="E283" s="124">
        <v>0</v>
      </c>
      <c r="F283" s="125">
        <v>0</v>
      </c>
      <c r="G283" s="124">
        <v>529</v>
      </c>
      <c r="H283" s="125">
        <v>0</v>
      </c>
      <c r="I283" s="124">
        <v>12950</v>
      </c>
      <c r="J283" s="125">
        <v>0</v>
      </c>
      <c r="K283" s="124">
        <v>0</v>
      </c>
      <c r="L283" s="125">
        <v>0</v>
      </c>
      <c r="M283" s="124">
        <v>-1762</v>
      </c>
      <c r="N283" s="125">
        <v>0</v>
      </c>
      <c r="O283" s="124">
        <v>0</v>
      </c>
      <c r="P283" s="125"/>
      <c r="Q283" s="124">
        <v>55232</v>
      </c>
      <c r="R283" s="125"/>
      <c r="S283" s="124">
        <v>3125</v>
      </c>
      <c r="T283" s="125"/>
      <c r="U283" s="124">
        <v>58357</v>
      </c>
    </row>
    <row r="284" spans="1:21" ht="12" thickTop="1" x14ac:dyDescent="0.3">
      <c r="A284" s="128" t="s">
        <v>193</v>
      </c>
      <c r="B284" s="128"/>
      <c r="C284" s="126"/>
      <c r="D284" s="126"/>
      <c r="E284" s="126"/>
      <c r="F284" s="126"/>
      <c r="G284" s="126"/>
      <c r="H284" s="126"/>
      <c r="I284" s="126"/>
      <c r="J284" s="126"/>
      <c r="K284" s="126"/>
      <c r="L284" s="126"/>
      <c r="M284" s="126"/>
      <c r="N284" s="126"/>
      <c r="O284" s="126"/>
      <c r="P284" s="126"/>
      <c r="Q284" s="126"/>
      <c r="R284" s="126"/>
      <c r="S284" s="126"/>
      <c r="T284" s="126"/>
      <c r="U284" s="126"/>
    </row>
    <row r="285" spans="1:21" x14ac:dyDescent="0.3">
      <c r="A285" s="129" t="s">
        <v>188</v>
      </c>
      <c r="B285" s="129"/>
      <c r="C285" s="126">
        <v>0</v>
      </c>
      <c r="D285" s="126"/>
      <c r="E285" s="126">
        <v>0</v>
      </c>
      <c r="F285" s="126"/>
      <c r="G285" s="126">
        <v>0</v>
      </c>
      <c r="H285" s="126"/>
      <c r="I285" s="126">
        <v>0</v>
      </c>
      <c r="J285" s="126"/>
      <c r="K285" s="126">
        <v>0</v>
      </c>
      <c r="L285" s="126"/>
      <c r="M285" s="126">
        <v>0</v>
      </c>
      <c r="N285" s="126"/>
      <c r="O285" s="126">
        <v>0</v>
      </c>
      <c r="P285" s="126"/>
      <c r="Q285" s="126">
        <v>0</v>
      </c>
      <c r="R285" s="126"/>
      <c r="S285" s="126">
        <v>1</v>
      </c>
      <c r="T285" s="126"/>
      <c r="U285" s="126">
        <v>1</v>
      </c>
    </row>
    <row r="286" spans="1:21" x14ac:dyDescent="0.3">
      <c r="A286" s="129" t="s">
        <v>166</v>
      </c>
      <c r="B286" s="129"/>
      <c r="C286" s="126">
        <v>0</v>
      </c>
      <c r="D286" s="126"/>
      <c r="E286" s="126">
        <v>0</v>
      </c>
      <c r="F286" s="126"/>
      <c r="G286" s="126">
        <v>0</v>
      </c>
      <c r="H286" s="126"/>
      <c r="I286" s="126">
        <v>2</v>
      </c>
      <c r="J286" s="126"/>
      <c r="K286" s="126">
        <v>0</v>
      </c>
      <c r="L286" s="126"/>
      <c r="M286" s="126">
        <v>0</v>
      </c>
      <c r="N286" s="126"/>
      <c r="O286" s="126">
        <v>0</v>
      </c>
      <c r="P286" s="126"/>
      <c r="Q286" s="126">
        <v>2</v>
      </c>
      <c r="R286" s="126"/>
      <c r="S286" s="126">
        <v>0</v>
      </c>
      <c r="T286" s="126"/>
      <c r="U286" s="126">
        <v>2</v>
      </c>
    </row>
    <row r="287" spans="1:21" x14ac:dyDescent="0.3">
      <c r="A287" s="129" t="s">
        <v>165</v>
      </c>
      <c r="B287" s="129"/>
      <c r="C287" s="126">
        <v>0</v>
      </c>
      <c r="D287" s="126"/>
      <c r="E287" s="126">
        <v>0</v>
      </c>
      <c r="F287" s="126"/>
      <c r="G287" s="126">
        <v>0</v>
      </c>
      <c r="H287" s="126"/>
      <c r="I287" s="126">
        <v>-3729</v>
      </c>
      <c r="J287" s="126"/>
      <c r="K287" s="126">
        <v>0</v>
      </c>
      <c r="L287" s="126"/>
      <c r="M287" s="126">
        <v>0</v>
      </c>
      <c r="N287" s="126"/>
      <c r="O287" s="126">
        <v>0</v>
      </c>
      <c r="P287" s="126"/>
      <c r="Q287" s="126">
        <v>-3729</v>
      </c>
      <c r="R287" s="126"/>
      <c r="S287" s="126">
        <v>-90</v>
      </c>
      <c r="T287" s="126"/>
      <c r="U287" s="126">
        <v>-3819</v>
      </c>
    </row>
    <row r="288" spans="1:21" x14ac:dyDescent="0.3">
      <c r="A288" s="130" t="s">
        <v>164</v>
      </c>
      <c r="B288" s="128"/>
      <c r="C288" s="126">
        <v>0</v>
      </c>
      <c r="D288" s="126"/>
      <c r="E288" s="126">
        <v>0</v>
      </c>
      <c r="F288" s="126"/>
      <c r="G288" s="126">
        <v>-68</v>
      </c>
      <c r="H288" s="126"/>
      <c r="I288" s="126">
        <v>35</v>
      </c>
      <c r="J288" s="126"/>
      <c r="K288" s="126">
        <v>0</v>
      </c>
      <c r="L288" s="126"/>
      <c r="M288" s="126">
        <v>0</v>
      </c>
      <c r="N288" s="126"/>
      <c r="O288" s="126">
        <v>0</v>
      </c>
      <c r="P288" s="126"/>
      <c r="Q288" s="126">
        <v>-33</v>
      </c>
      <c r="R288" s="126"/>
      <c r="S288" s="126">
        <v>5</v>
      </c>
      <c r="T288" s="126"/>
      <c r="U288" s="126">
        <v>-28</v>
      </c>
    </row>
    <row r="289" spans="1:21" x14ac:dyDescent="0.3">
      <c r="A289" s="128" t="s">
        <v>163</v>
      </c>
      <c r="B289" s="128"/>
      <c r="C289" s="126"/>
      <c r="D289" s="126"/>
      <c r="E289" s="126"/>
      <c r="F289" s="126"/>
      <c r="G289" s="126"/>
      <c r="H289" s="126"/>
      <c r="I289" s="126"/>
      <c r="J289" s="126"/>
      <c r="K289" s="126"/>
      <c r="L289" s="126"/>
      <c r="M289" s="126"/>
      <c r="N289" s="126"/>
      <c r="O289" s="126"/>
      <c r="P289" s="126"/>
      <c r="Q289" s="126"/>
      <c r="R289" s="126"/>
      <c r="S289" s="126"/>
      <c r="T289" s="126"/>
      <c r="U289" s="126"/>
    </row>
    <row r="290" spans="1:21" x14ac:dyDescent="0.3">
      <c r="A290" s="129" t="s">
        <v>162</v>
      </c>
      <c r="B290" s="129"/>
      <c r="C290" s="126">
        <v>0</v>
      </c>
      <c r="D290" s="126"/>
      <c r="E290" s="126">
        <v>0</v>
      </c>
      <c r="F290" s="126"/>
      <c r="G290" s="126">
        <v>0</v>
      </c>
      <c r="H290" s="126"/>
      <c r="I290" s="126">
        <v>0</v>
      </c>
      <c r="J290" s="126"/>
      <c r="K290" s="126">
        <v>0</v>
      </c>
      <c r="L290" s="126"/>
      <c r="M290" s="126">
        <v>434</v>
      </c>
      <c r="N290" s="126"/>
      <c r="O290" s="126">
        <v>0</v>
      </c>
      <c r="P290" s="126"/>
      <c r="Q290" s="126">
        <v>434</v>
      </c>
      <c r="R290" s="126"/>
      <c r="S290" s="126">
        <v>-44</v>
      </c>
      <c r="T290" s="126"/>
      <c r="U290" s="126">
        <v>390</v>
      </c>
    </row>
    <row r="291" spans="1:21" x14ac:dyDescent="0.3">
      <c r="A291" s="129" t="s">
        <v>78</v>
      </c>
      <c r="B291" s="128"/>
      <c r="C291" s="126">
        <v>0</v>
      </c>
      <c r="D291" s="126"/>
      <c r="E291" s="126">
        <v>0</v>
      </c>
      <c r="F291" s="126"/>
      <c r="G291" s="126">
        <v>0</v>
      </c>
      <c r="H291" s="126"/>
      <c r="I291" s="126">
        <v>0</v>
      </c>
      <c r="J291" s="126"/>
      <c r="K291" s="126">
        <v>0</v>
      </c>
      <c r="L291" s="126"/>
      <c r="M291" s="126">
        <v>0</v>
      </c>
      <c r="N291" s="126"/>
      <c r="O291" s="126">
        <v>3394</v>
      </c>
      <c r="P291" s="126"/>
      <c r="Q291" s="126">
        <v>3394</v>
      </c>
      <c r="R291" s="126"/>
      <c r="S291" s="126">
        <v>97</v>
      </c>
      <c r="T291" s="126"/>
      <c r="U291" s="126">
        <v>3491</v>
      </c>
    </row>
    <row r="292" spans="1:21" x14ac:dyDescent="0.3">
      <c r="A292" s="128" t="s">
        <v>161</v>
      </c>
      <c r="B292" s="128"/>
      <c r="C292" s="126"/>
      <c r="D292" s="126"/>
      <c r="E292" s="126"/>
      <c r="F292" s="126"/>
      <c r="G292" s="126"/>
      <c r="H292" s="126"/>
      <c r="I292" s="126"/>
      <c r="J292" s="126"/>
      <c r="K292" s="126"/>
      <c r="L292" s="126"/>
      <c r="M292" s="126"/>
      <c r="N292" s="126"/>
      <c r="O292" s="126"/>
      <c r="P292" s="126"/>
      <c r="Q292" s="126"/>
      <c r="R292" s="126"/>
      <c r="S292" s="126"/>
      <c r="T292" s="126"/>
      <c r="U292" s="126"/>
    </row>
    <row r="293" spans="1:21" x14ac:dyDescent="0.3">
      <c r="A293" s="129" t="s">
        <v>160</v>
      </c>
      <c r="B293" s="129"/>
      <c r="C293" s="126">
        <v>0</v>
      </c>
      <c r="D293" s="126"/>
      <c r="E293" s="126">
        <v>0</v>
      </c>
      <c r="F293" s="126"/>
      <c r="G293" s="126">
        <v>0</v>
      </c>
      <c r="H293" s="126"/>
      <c r="I293" s="126">
        <v>170</v>
      </c>
      <c r="J293" s="126"/>
      <c r="K293" s="126">
        <v>0</v>
      </c>
      <c r="L293" s="126"/>
      <c r="M293" s="126">
        <v>0</v>
      </c>
      <c r="N293" s="126"/>
      <c r="O293" s="126">
        <v>-170</v>
      </c>
      <c r="P293" s="126"/>
      <c r="Q293" s="126">
        <v>0</v>
      </c>
      <c r="R293" s="126"/>
      <c r="S293" s="126">
        <v>0</v>
      </c>
      <c r="T293" s="126"/>
      <c r="U293" s="126">
        <v>0</v>
      </c>
    </row>
    <row r="294" spans="1:21" x14ac:dyDescent="0.3">
      <c r="A294" s="129" t="s">
        <v>199</v>
      </c>
      <c r="B294" s="129"/>
      <c r="C294" s="126">
        <v>0</v>
      </c>
      <c r="D294" s="126"/>
      <c r="E294" s="126">
        <v>0</v>
      </c>
      <c r="F294" s="126"/>
      <c r="G294" s="126">
        <v>0</v>
      </c>
      <c r="H294" s="126"/>
      <c r="I294" s="126">
        <v>0</v>
      </c>
      <c r="J294" s="126"/>
      <c r="K294" s="126">
        <v>0</v>
      </c>
      <c r="L294" s="126"/>
      <c r="M294" s="126">
        <v>0</v>
      </c>
      <c r="N294" s="126"/>
      <c r="O294" s="126">
        <v>-806</v>
      </c>
      <c r="P294" s="126"/>
      <c r="Q294" s="126">
        <v>-806</v>
      </c>
      <c r="R294" s="126"/>
      <c r="S294" s="126">
        <v>0</v>
      </c>
      <c r="T294" s="126"/>
      <c r="U294" s="126">
        <v>-806</v>
      </c>
    </row>
    <row r="295" spans="1:21" x14ac:dyDescent="0.3">
      <c r="A295" s="129" t="s">
        <v>157</v>
      </c>
      <c r="B295" s="129"/>
      <c r="C295" s="126">
        <v>0</v>
      </c>
      <c r="D295" s="126"/>
      <c r="E295" s="126">
        <v>0</v>
      </c>
      <c r="F295" s="126"/>
      <c r="G295" s="126">
        <v>0</v>
      </c>
      <c r="H295" s="126"/>
      <c r="I295" s="126">
        <v>2418</v>
      </c>
      <c r="J295" s="126"/>
      <c r="K295" s="126">
        <v>0</v>
      </c>
      <c r="L295" s="126"/>
      <c r="M295" s="126">
        <v>0</v>
      </c>
      <c r="N295" s="126"/>
      <c r="O295" s="126">
        <v>-2418</v>
      </c>
      <c r="P295" s="126"/>
      <c r="Q295" s="126">
        <v>0</v>
      </c>
      <c r="R295" s="126"/>
      <c r="S295" s="126">
        <v>0</v>
      </c>
      <c r="T295" s="126"/>
      <c r="U295" s="126">
        <v>0</v>
      </c>
    </row>
    <row r="296" spans="1:21" ht="12" thickBot="1" x14ac:dyDescent="0.35">
      <c r="A296" s="127" t="s">
        <v>200</v>
      </c>
      <c r="B296" s="8"/>
      <c r="C296" s="124">
        <v>43515</v>
      </c>
      <c r="D296" s="175"/>
      <c r="E296" s="124">
        <v>0</v>
      </c>
      <c r="F296" s="125">
        <v>0</v>
      </c>
      <c r="G296" s="124">
        <v>461</v>
      </c>
      <c r="H296" s="125">
        <v>0</v>
      </c>
      <c r="I296" s="124">
        <v>11846</v>
      </c>
      <c r="J296" s="125">
        <v>0</v>
      </c>
      <c r="K296" s="124">
        <v>0</v>
      </c>
      <c r="L296" s="125">
        <v>0</v>
      </c>
      <c r="M296" s="124">
        <v>-1328</v>
      </c>
      <c r="N296" s="125">
        <v>0</v>
      </c>
      <c r="O296" s="124">
        <v>0</v>
      </c>
      <c r="P296" s="125">
        <v>0</v>
      </c>
      <c r="Q296" s="124">
        <v>54494</v>
      </c>
      <c r="R296" s="125">
        <v>0</v>
      </c>
      <c r="S296" s="124">
        <v>3094</v>
      </c>
      <c r="T296" s="125">
        <v>0</v>
      </c>
      <c r="U296" s="124">
        <v>57588</v>
      </c>
    </row>
    <row r="297" spans="1:21" ht="12" thickTop="1" x14ac:dyDescent="0.3">
      <c r="A297" s="111"/>
      <c r="B297" s="111"/>
      <c r="C297" s="111"/>
      <c r="D297" s="111"/>
      <c r="E297" s="111"/>
      <c r="F297" s="111"/>
      <c r="G297" s="111"/>
      <c r="H297" s="111"/>
      <c r="I297" s="111"/>
      <c r="J297" s="111"/>
      <c r="K297" s="111"/>
      <c r="L297" s="111"/>
      <c r="M297" s="111"/>
      <c r="N297" s="111"/>
      <c r="O297" s="111"/>
      <c r="P297" s="111"/>
      <c r="Q297" s="111"/>
      <c r="R297" s="111"/>
      <c r="S297" s="111"/>
      <c r="T297" s="111"/>
      <c r="U297" s="111"/>
    </row>
    <row r="298" spans="1:21" ht="12" thickBot="1" x14ac:dyDescent="0.35">
      <c r="A298" s="127" t="s">
        <v>197</v>
      </c>
      <c r="B298" s="8"/>
      <c r="C298" s="124">
        <v>43515</v>
      </c>
      <c r="D298" s="175"/>
      <c r="E298" s="124">
        <v>0</v>
      </c>
      <c r="F298" s="125">
        <v>0</v>
      </c>
      <c r="G298" s="124">
        <v>529</v>
      </c>
      <c r="H298" s="125">
        <v>0</v>
      </c>
      <c r="I298" s="124">
        <v>12950</v>
      </c>
      <c r="J298" s="125">
        <v>0</v>
      </c>
      <c r="K298" s="124">
        <v>0</v>
      </c>
      <c r="L298" s="125">
        <v>0</v>
      </c>
      <c r="M298" s="124">
        <v>-1762</v>
      </c>
      <c r="N298" s="125">
        <v>0</v>
      </c>
      <c r="O298" s="124">
        <v>0</v>
      </c>
      <c r="P298" s="125"/>
      <c r="Q298" s="124">
        <v>55232</v>
      </c>
      <c r="R298" s="125"/>
      <c r="S298" s="124">
        <v>3125</v>
      </c>
      <c r="T298" s="125"/>
      <c r="U298" s="124">
        <v>58357</v>
      </c>
    </row>
    <row r="299" spans="1:21" ht="12" thickTop="1" x14ac:dyDescent="0.3">
      <c r="A299" s="128" t="s">
        <v>193</v>
      </c>
      <c r="B299" s="128"/>
      <c r="C299" s="126"/>
      <c r="D299" s="126"/>
      <c r="E299" s="126"/>
      <c r="F299" s="126"/>
      <c r="G299" s="126"/>
      <c r="H299" s="126"/>
      <c r="I299" s="126"/>
      <c r="J299" s="126"/>
      <c r="K299" s="126"/>
      <c r="L299" s="126"/>
      <c r="M299" s="126"/>
      <c r="N299" s="126"/>
      <c r="O299" s="126"/>
      <c r="P299" s="126"/>
      <c r="Q299" s="126"/>
      <c r="R299" s="126"/>
      <c r="S299" s="126"/>
      <c r="T299" s="126"/>
      <c r="U299" s="126"/>
    </row>
    <row r="300" spans="1:21" x14ac:dyDescent="0.3">
      <c r="A300" s="129" t="s">
        <v>201</v>
      </c>
      <c r="B300" s="129"/>
      <c r="C300" s="126">
        <v>0</v>
      </c>
      <c r="D300" s="126"/>
      <c r="E300" s="126">
        <v>0</v>
      </c>
      <c r="F300" s="126"/>
      <c r="G300" s="126">
        <v>0</v>
      </c>
      <c r="H300" s="126"/>
      <c r="I300" s="126">
        <v>0</v>
      </c>
      <c r="J300" s="126"/>
      <c r="K300" s="126">
        <v>0</v>
      </c>
      <c r="L300" s="126"/>
      <c r="M300" s="126">
        <v>0</v>
      </c>
      <c r="N300" s="126"/>
      <c r="O300" s="126">
        <v>0</v>
      </c>
      <c r="P300" s="126"/>
      <c r="Q300" s="126">
        <v>0</v>
      </c>
      <c r="R300" s="126"/>
      <c r="S300" s="126">
        <v>-57</v>
      </c>
      <c r="T300" s="126"/>
      <c r="U300" s="126">
        <v>-57</v>
      </c>
    </row>
    <row r="301" spans="1:21" x14ac:dyDescent="0.3">
      <c r="A301" s="129" t="s">
        <v>166</v>
      </c>
      <c r="B301" s="129"/>
      <c r="C301" s="126">
        <v>0</v>
      </c>
      <c r="D301" s="126"/>
      <c r="E301" s="126">
        <v>0</v>
      </c>
      <c r="F301" s="126"/>
      <c r="G301" s="126">
        <v>0</v>
      </c>
      <c r="H301" s="126"/>
      <c r="I301" s="126">
        <v>2</v>
      </c>
      <c r="J301" s="126"/>
      <c r="K301" s="126">
        <v>0</v>
      </c>
      <c r="L301" s="126"/>
      <c r="M301" s="126">
        <v>0</v>
      </c>
      <c r="N301" s="126"/>
      <c r="O301" s="126">
        <v>0</v>
      </c>
      <c r="P301" s="126"/>
      <c r="Q301" s="126">
        <v>2</v>
      </c>
      <c r="R301" s="126"/>
      <c r="S301" s="126">
        <v>0</v>
      </c>
      <c r="T301" s="126"/>
      <c r="U301" s="126">
        <v>2</v>
      </c>
    </row>
    <row r="302" spans="1:21" x14ac:dyDescent="0.3">
      <c r="A302" s="129" t="s">
        <v>165</v>
      </c>
      <c r="B302" s="129"/>
      <c r="C302" s="126">
        <v>0</v>
      </c>
      <c r="D302" s="126"/>
      <c r="E302" s="126">
        <v>0</v>
      </c>
      <c r="F302" s="126"/>
      <c r="G302" s="126">
        <v>0</v>
      </c>
      <c r="H302" s="126"/>
      <c r="I302" s="126">
        <v>-3729</v>
      </c>
      <c r="J302" s="126"/>
      <c r="K302" s="126">
        <v>0</v>
      </c>
      <c r="L302" s="126"/>
      <c r="M302" s="126">
        <v>0</v>
      </c>
      <c r="N302" s="126"/>
      <c r="O302" s="126">
        <v>0</v>
      </c>
      <c r="P302" s="126"/>
      <c r="Q302" s="126">
        <v>-3729</v>
      </c>
      <c r="R302" s="126"/>
      <c r="S302" s="126">
        <v>-90</v>
      </c>
      <c r="T302" s="126"/>
      <c r="U302" s="126">
        <v>-3819</v>
      </c>
    </row>
    <row r="303" spans="1:21" x14ac:dyDescent="0.3">
      <c r="A303" s="130" t="s">
        <v>202</v>
      </c>
      <c r="B303" s="128"/>
      <c r="C303" s="126">
        <v>0</v>
      </c>
      <c r="D303" s="126"/>
      <c r="E303" s="126">
        <v>0</v>
      </c>
      <c r="F303" s="126"/>
      <c r="G303" s="126">
        <v>-131</v>
      </c>
      <c r="H303" s="126"/>
      <c r="I303" s="126">
        <v>40</v>
      </c>
      <c r="J303" s="126"/>
      <c r="K303" s="126">
        <v>0</v>
      </c>
      <c r="L303" s="126"/>
      <c r="M303" s="126">
        <v>0</v>
      </c>
      <c r="N303" s="126"/>
      <c r="O303" s="126">
        <v>0</v>
      </c>
      <c r="P303" s="126"/>
      <c r="Q303" s="126">
        <v>-91</v>
      </c>
      <c r="R303" s="126"/>
      <c r="S303" s="126">
        <v>0</v>
      </c>
      <c r="T303" s="126"/>
      <c r="U303" s="126">
        <v>-91</v>
      </c>
    </row>
    <row r="304" spans="1:21" x14ac:dyDescent="0.3">
      <c r="A304" s="128" t="s">
        <v>162</v>
      </c>
      <c r="B304" s="128"/>
      <c r="C304" s="126"/>
      <c r="D304" s="126"/>
      <c r="E304" s="126"/>
      <c r="F304" s="126"/>
      <c r="G304" s="126"/>
      <c r="H304" s="126"/>
      <c r="I304" s="126"/>
      <c r="J304" s="126"/>
      <c r="K304" s="126"/>
      <c r="L304" s="126"/>
      <c r="M304" s="126"/>
      <c r="N304" s="126"/>
      <c r="O304" s="126"/>
      <c r="P304" s="126"/>
      <c r="Q304" s="126"/>
      <c r="R304" s="126"/>
      <c r="S304" s="126"/>
      <c r="T304" s="126"/>
      <c r="U304" s="126"/>
    </row>
    <row r="305" spans="1:21" x14ac:dyDescent="0.3">
      <c r="A305" s="129" t="s">
        <v>203</v>
      </c>
      <c r="B305" s="129"/>
      <c r="C305" s="126">
        <v>0</v>
      </c>
      <c r="D305" s="126"/>
      <c r="E305" s="126">
        <v>0</v>
      </c>
      <c r="F305" s="126"/>
      <c r="G305" s="126">
        <v>0</v>
      </c>
      <c r="H305" s="126"/>
      <c r="I305" s="126">
        <v>0</v>
      </c>
      <c r="J305" s="126"/>
      <c r="K305" s="126">
        <v>0</v>
      </c>
      <c r="L305" s="126"/>
      <c r="M305" s="126">
        <v>254</v>
      </c>
      <c r="N305" s="126"/>
      <c r="O305" s="126">
        <v>0</v>
      </c>
      <c r="P305" s="126"/>
      <c r="Q305" s="126">
        <v>254</v>
      </c>
      <c r="R305" s="126"/>
      <c r="S305" s="126">
        <v>0</v>
      </c>
      <c r="T305" s="126"/>
      <c r="U305" s="126">
        <v>254</v>
      </c>
    </row>
    <row r="306" spans="1:21" x14ac:dyDescent="0.3">
      <c r="A306" s="128" t="s">
        <v>78</v>
      </c>
      <c r="B306" s="128"/>
      <c r="C306" s="126">
        <v>0</v>
      </c>
      <c r="D306" s="126"/>
      <c r="E306" s="126">
        <v>0</v>
      </c>
      <c r="F306" s="126"/>
      <c r="G306" s="126">
        <v>0</v>
      </c>
      <c r="H306" s="126"/>
      <c r="I306" s="126">
        <v>0</v>
      </c>
      <c r="J306" s="126"/>
      <c r="K306" s="126">
        <v>0</v>
      </c>
      <c r="L306" s="126"/>
      <c r="M306" s="126">
        <v>0</v>
      </c>
      <c r="N306" s="126"/>
      <c r="O306" s="126">
        <v>1610</v>
      </c>
      <c r="P306" s="126"/>
      <c r="Q306" s="126">
        <v>1610</v>
      </c>
      <c r="R306" s="126"/>
      <c r="S306" s="126">
        <v>17</v>
      </c>
      <c r="T306" s="126"/>
      <c r="U306" s="126">
        <v>1627</v>
      </c>
    </row>
    <row r="307" spans="1:21" x14ac:dyDescent="0.3">
      <c r="A307" s="128" t="s">
        <v>161</v>
      </c>
      <c r="B307" s="128"/>
      <c r="C307" s="126"/>
      <c r="D307" s="126"/>
      <c r="E307" s="126"/>
      <c r="F307" s="126"/>
      <c r="G307" s="126"/>
      <c r="H307" s="126"/>
      <c r="I307" s="126"/>
      <c r="J307" s="126"/>
      <c r="K307" s="126"/>
      <c r="L307" s="126"/>
      <c r="M307" s="126"/>
      <c r="N307" s="126"/>
      <c r="O307" s="126"/>
      <c r="P307" s="126"/>
      <c r="Q307" s="126"/>
      <c r="R307" s="126"/>
      <c r="S307" s="126"/>
      <c r="T307" s="126"/>
      <c r="U307" s="126"/>
    </row>
    <row r="308" spans="1:21" x14ac:dyDescent="0.3">
      <c r="A308" s="129" t="s">
        <v>160</v>
      </c>
      <c r="B308" s="129"/>
      <c r="C308" s="126">
        <v>0</v>
      </c>
      <c r="D308" s="126"/>
      <c r="E308" s="126">
        <v>0</v>
      </c>
      <c r="F308" s="126"/>
      <c r="G308" s="126">
        <v>0</v>
      </c>
      <c r="H308" s="126"/>
      <c r="I308" s="126">
        <v>81</v>
      </c>
      <c r="J308" s="126"/>
      <c r="K308" s="126">
        <v>0</v>
      </c>
      <c r="L308" s="126"/>
      <c r="M308" s="126">
        <v>0</v>
      </c>
      <c r="N308" s="126"/>
      <c r="O308" s="126">
        <v>-81</v>
      </c>
      <c r="P308" s="126"/>
      <c r="Q308" s="126">
        <v>0</v>
      </c>
      <c r="R308" s="126"/>
      <c r="S308" s="126">
        <v>0</v>
      </c>
      <c r="T308" s="126"/>
      <c r="U308" s="126">
        <v>0</v>
      </c>
    </row>
    <row r="309" spans="1:21" x14ac:dyDescent="0.3">
      <c r="A309" s="129" t="s">
        <v>199</v>
      </c>
      <c r="B309" s="129"/>
      <c r="C309" s="126">
        <v>0</v>
      </c>
      <c r="D309" s="126"/>
      <c r="E309" s="126">
        <v>0</v>
      </c>
      <c r="F309" s="126"/>
      <c r="G309" s="126">
        <v>0</v>
      </c>
      <c r="H309" s="126"/>
      <c r="I309" s="126">
        <v>0</v>
      </c>
      <c r="J309" s="126"/>
      <c r="K309" s="126">
        <v>0</v>
      </c>
      <c r="L309" s="126"/>
      <c r="M309" s="126">
        <v>0</v>
      </c>
      <c r="N309" s="126"/>
      <c r="O309" s="126">
        <v>-382</v>
      </c>
      <c r="P309" s="126"/>
      <c r="Q309" s="126">
        <v>-382</v>
      </c>
      <c r="R309" s="126"/>
      <c r="S309" s="126">
        <v>0</v>
      </c>
      <c r="T309" s="126"/>
      <c r="U309" s="126">
        <v>-382</v>
      </c>
    </row>
    <row r="310" spans="1:21" x14ac:dyDescent="0.3">
      <c r="A310" s="129" t="s">
        <v>158</v>
      </c>
      <c r="B310" s="129"/>
      <c r="C310" s="126">
        <v>0</v>
      </c>
      <c r="D310" s="126"/>
      <c r="E310" s="126">
        <v>0</v>
      </c>
      <c r="F310" s="126"/>
      <c r="G310" s="126">
        <v>0</v>
      </c>
      <c r="H310" s="126"/>
      <c r="I310" s="126">
        <v>122</v>
      </c>
      <c r="J310" s="126"/>
      <c r="K310" s="126">
        <v>0</v>
      </c>
      <c r="L310" s="126"/>
      <c r="M310" s="126">
        <v>0</v>
      </c>
      <c r="N310" s="126"/>
      <c r="O310" s="126">
        <v>-122</v>
      </c>
      <c r="P310" s="126"/>
      <c r="Q310" s="126">
        <v>0</v>
      </c>
      <c r="R310" s="126"/>
      <c r="S310" s="126">
        <v>0</v>
      </c>
      <c r="T310" s="126"/>
      <c r="U310" s="126">
        <v>0</v>
      </c>
    </row>
    <row r="311" spans="1:21" x14ac:dyDescent="0.3">
      <c r="A311" s="129" t="s">
        <v>157</v>
      </c>
      <c r="B311" s="129"/>
      <c r="C311" s="126">
        <v>0</v>
      </c>
      <c r="D311" s="126"/>
      <c r="E311" s="126">
        <v>0</v>
      </c>
      <c r="F311" s="126"/>
      <c r="G311" s="126">
        <v>0</v>
      </c>
      <c r="H311" s="126"/>
      <c r="I311" s="126">
        <v>1025</v>
      </c>
      <c r="J311" s="126"/>
      <c r="K311" s="126">
        <v>0</v>
      </c>
      <c r="L311" s="126"/>
      <c r="M311" s="126">
        <v>0</v>
      </c>
      <c r="N311" s="126"/>
      <c r="O311" s="126">
        <v>-1025</v>
      </c>
      <c r="P311" s="126"/>
      <c r="Q311" s="126">
        <v>0</v>
      </c>
      <c r="R311" s="126"/>
      <c r="S311" s="126">
        <v>0</v>
      </c>
      <c r="T311" s="126"/>
      <c r="U311" s="126">
        <v>0</v>
      </c>
    </row>
    <row r="312" spans="1:21" ht="12" thickBot="1" x14ac:dyDescent="0.35">
      <c r="A312" s="127" t="s">
        <v>204</v>
      </c>
      <c r="B312" s="8"/>
      <c r="C312" s="124">
        <v>43515</v>
      </c>
      <c r="D312" s="175"/>
      <c r="E312" s="124">
        <v>0</v>
      </c>
      <c r="F312" s="125">
        <v>0</v>
      </c>
      <c r="G312" s="124">
        <v>398</v>
      </c>
      <c r="H312" s="125">
        <v>0</v>
      </c>
      <c r="I312" s="124">
        <v>10491</v>
      </c>
      <c r="J312" s="125">
        <v>0</v>
      </c>
      <c r="K312" s="124">
        <v>0</v>
      </c>
      <c r="L312" s="125">
        <v>0</v>
      </c>
      <c r="M312" s="124">
        <v>-1508</v>
      </c>
      <c r="N312" s="125">
        <v>0</v>
      </c>
      <c r="O312" s="124">
        <v>0</v>
      </c>
      <c r="P312" s="125">
        <v>0</v>
      </c>
      <c r="Q312" s="124">
        <v>52896</v>
      </c>
      <c r="R312" s="125">
        <v>0</v>
      </c>
      <c r="S312" s="124">
        <v>2995</v>
      </c>
      <c r="T312" s="125">
        <v>0</v>
      </c>
      <c r="U312" s="124">
        <v>55891</v>
      </c>
    </row>
    <row r="313" spans="1:21" ht="12" thickTop="1" x14ac:dyDescent="0.3">
      <c r="A313" s="111"/>
      <c r="B313" s="111"/>
      <c r="C313" s="111"/>
      <c r="D313" s="111"/>
      <c r="E313" s="111"/>
      <c r="F313" s="111"/>
      <c r="G313" s="111"/>
      <c r="H313" s="111"/>
      <c r="I313" s="111"/>
      <c r="J313" s="111"/>
      <c r="K313" s="111"/>
      <c r="L313" s="111"/>
      <c r="M313" s="111"/>
      <c r="N313" s="111"/>
      <c r="O313" s="111"/>
      <c r="P313" s="111"/>
      <c r="Q313" s="111"/>
      <c r="R313" s="111"/>
      <c r="S313" s="111"/>
      <c r="T313" s="111"/>
      <c r="U313" s="111"/>
    </row>
    <row r="314" spans="1:21" ht="12" thickBot="1" x14ac:dyDescent="0.35">
      <c r="A314" s="127" t="s">
        <v>197</v>
      </c>
      <c r="B314" s="8"/>
      <c r="C314" s="124">
        <v>43515</v>
      </c>
      <c r="D314" s="175"/>
      <c r="E314" s="124">
        <v>0</v>
      </c>
      <c r="F314" s="125">
        <v>0</v>
      </c>
      <c r="G314" s="124">
        <v>529</v>
      </c>
      <c r="H314" s="125">
        <v>0</v>
      </c>
      <c r="I314" s="124">
        <v>12950</v>
      </c>
      <c r="J314" s="125">
        <v>0</v>
      </c>
      <c r="K314" s="124">
        <v>0</v>
      </c>
      <c r="L314" s="125">
        <v>0</v>
      </c>
      <c r="M314" s="124">
        <v>-1762</v>
      </c>
      <c r="N314" s="125">
        <v>0</v>
      </c>
      <c r="O314" s="124">
        <v>0</v>
      </c>
      <c r="P314" s="125"/>
      <c r="Q314" s="124">
        <v>55232</v>
      </c>
      <c r="R314" s="125"/>
      <c r="S314" s="124">
        <v>3125</v>
      </c>
      <c r="T314" s="125"/>
      <c r="U314" s="124">
        <v>58357</v>
      </c>
    </row>
    <row r="315" spans="1:21" ht="12" thickTop="1" x14ac:dyDescent="0.3">
      <c r="A315" s="128" t="s">
        <v>193</v>
      </c>
      <c r="B315" s="128"/>
      <c r="C315" s="126"/>
      <c r="D315" s="126"/>
      <c r="E315" s="126"/>
      <c r="F315" s="126"/>
      <c r="G315" s="126"/>
      <c r="H315" s="126"/>
      <c r="I315" s="126"/>
      <c r="J315" s="126"/>
      <c r="K315" s="126"/>
      <c r="L315" s="126"/>
      <c r="M315" s="126"/>
      <c r="N315" s="126"/>
      <c r="O315" s="126"/>
      <c r="P315" s="126"/>
      <c r="Q315" s="126"/>
      <c r="R315" s="126"/>
      <c r="S315" s="126"/>
      <c r="T315" s="126"/>
      <c r="U315" s="126"/>
    </row>
    <row r="316" spans="1:21" x14ac:dyDescent="0.3">
      <c r="A316" s="129" t="s">
        <v>201</v>
      </c>
      <c r="B316" s="129"/>
      <c r="C316" s="126">
        <v>0</v>
      </c>
      <c r="D316" s="126"/>
      <c r="E316" s="126">
        <v>0</v>
      </c>
      <c r="F316" s="126"/>
      <c r="G316" s="126">
        <v>0</v>
      </c>
      <c r="H316" s="126"/>
      <c r="I316" s="126">
        <v>0</v>
      </c>
      <c r="J316" s="126"/>
      <c r="K316" s="126">
        <v>0</v>
      </c>
      <c r="L316" s="126"/>
      <c r="M316" s="126">
        <v>0</v>
      </c>
      <c r="N316" s="126"/>
      <c r="O316" s="126">
        <v>0</v>
      </c>
      <c r="P316" s="126"/>
      <c r="Q316" s="126">
        <v>0</v>
      </c>
      <c r="R316" s="126"/>
      <c r="S316" s="126">
        <v>-130</v>
      </c>
      <c r="T316" s="126"/>
      <c r="U316" s="126">
        <v>-130</v>
      </c>
    </row>
    <row r="317" spans="1:21" x14ac:dyDescent="0.3">
      <c r="A317" s="129" t="s">
        <v>166</v>
      </c>
      <c r="B317" s="129"/>
      <c r="C317" s="126">
        <v>0</v>
      </c>
      <c r="D317" s="126"/>
      <c r="E317" s="126">
        <v>0</v>
      </c>
      <c r="F317" s="126"/>
      <c r="G317" s="126">
        <v>0</v>
      </c>
      <c r="H317" s="126"/>
      <c r="I317" s="126">
        <v>2</v>
      </c>
      <c r="J317" s="126"/>
      <c r="K317" s="126">
        <v>0</v>
      </c>
      <c r="L317" s="126"/>
      <c r="M317" s="126">
        <v>0</v>
      </c>
      <c r="N317" s="126"/>
      <c r="O317" s="126">
        <v>0</v>
      </c>
      <c r="P317" s="126"/>
      <c r="Q317" s="126">
        <v>2</v>
      </c>
      <c r="R317" s="126"/>
      <c r="S317" s="126">
        <v>0</v>
      </c>
      <c r="T317" s="126"/>
      <c r="U317" s="126">
        <v>2</v>
      </c>
    </row>
    <row r="318" spans="1:21" x14ac:dyDescent="0.3">
      <c r="A318" s="129" t="s">
        <v>165</v>
      </c>
      <c r="B318" s="129"/>
      <c r="C318" s="126">
        <v>0</v>
      </c>
      <c r="D318" s="126"/>
      <c r="E318" s="126">
        <v>0</v>
      </c>
      <c r="F318" s="126"/>
      <c r="G318" s="126">
        <v>0</v>
      </c>
      <c r="H318" s="126"/>
      <c r="I318" s="126">
        <v>-3729</v>
      </c>
      <c r="J318" s="126"/>
      <c r="K318" s="126">
        <v>0</v>
      </c>
      <c r="L318" s="126"/>
      <c r="M318" s="126">
        <v>0</v>
      </c>
      <c r="N318" s="126"/>
      <c r="O318" s="126">
        <v>0</v>
      </c>
      <c r="P318" s="126"/>
      <c r="Q318" s="126">
        <v>-3729</v>
      </c>
      <c r="R318" s="126"/>
      <c r="S318" s="126">
        <v>0</v>
      </c>
      <c r="T318" s="126"/>
      <c r="U318" s="126">
        <v>-3729</v>
      </c>
    </row>
    <row r="319" spans="1:21" x14ac:dyDescent="0.3">
      <c r="A319" s="130" t="s">
        <v>202</v>
      </c>
      <c r="B319" s="128"/>
      <c r="C319" s="126">
        <v>0</v>
      </c>
      <c r="D319" s="126"/>
      <c r="E319" s="126">
        <v>0</v>
      </c>
      <c r="F319" s="126"/>
      <c r="G319" s="126">
        <v>-191</v>
      </c>
      <c r="H319" s="126"/>
      <c r="I319" s="126">
        <v>37</v>
      </c>
      <c r="J319" s="126"/>
      <c r="K319" s="126">
        <v>0</v>
      </c>
      <c r="L319" s="126"/>
      <c r="M319" s="126">
        <v>0</v>
      </c>
      <c r="N319" s="126"/>
      <c r="O319" s="126">
        <v>0</v>
      </c>
      <c r="P319" s="126"/>
      <c r="Q319" s="126">
        <v>-154</v>
      </c>
      <c r="R319" s="126"/>
      <c r="S319" s="126">
        <v>0</v>
      </c>
      <c r="T319" s="126"/>
      <c r="U319" s="126">
        <v>-154</v>
      </c>
    </row>
    <row r="320" spans="1:21" x14ac:dyDescent="0.3">
      <c r="A320" s="128" t="s">
        <v>162</v>
      </c>
      <c r="B320" s="128"/>
      <c r="C320" s="126"/>
      <c r="D320" s="126"/>
      <c r="E320" s="126"/>
      <c r="F320" s="126"/>
      <c r="G320" s="126"/>
      <c r="H320" s="126"/>
      <c r="I320" s="126"/>
      <c r="J320" s="126"/>
      <c r="K320" s="126"/>
      <c r="L320" s="126"/>
      <c r="M320" s="126"/>
      <c r="N320" s="126"/>
      <c r="O320" s="126"/>
      <c r="P320" s="126"/>
      <c r="Q320" s="126"/>
      <c r="R320" s="126"/>
      <c r="S320" s="126"/>
      <c r="T320" s="126"/>
      <c r="U320" s="126"/>
    </row>
    <row r="321" spans="1:21" x14ac:dyDescent="0.3">
      <c r="A321" s="129" t="s">
        <v>203</v>
      </c>
      <c r="B321" s="129"/>
      <c r="C321" s="126">
        <v>0</v>
      </c>
      <c r="D321" s="126"/>
      <c r="E321" s="126">
        <v>0</v>
      </c>
      <c r="F321" s="126"/>
      <c r="G321" s="126">
        <v>0</v>
      </c>
      <c r="H321" s="126"/>
      <c r="I321" s="126">
        <v>0</v>
      </c>
      <c r="J321" s="126"/>
      <c r="K321" s="126">
        <v>0</v>
      </c>
      <c r="L321" s="126"/>
      <c r="M321" s="126">
        <v>-161</v>
      </c>
      <c r="N321" s="126"/>
      <c r="O321" s="126">
        <v>0</v>
      </c>
      <c r="P321" s="126"/>
      <c r="Q321" s="126">
        <v>-161</v>
      </c>
      <c r="R321" s="126"/>
      <c r="S321" s="126">
        <v>0</v>
      </c>
      <c r="T321" s="126"/>
      <c r="U321" s="126">
        <v>-161</v>
      </c>
    </row>
    <row r="322" spans="1:21" x14ac:dyDescent="0.3">
      <c r="A322" s="128" t="s">
        <v>78</v>
      </c>
      <c r="B322" s="128"/>
      <c r="C322" s="126">
        <v>0</v>
      </c>
      <c r="D322" s="126"/>
      <c r="E322" s="126">
        <v>0</v>
      </c>
      <c r="F322" s="126"/>
      <c r="G322" s="126">
        <v>0</v>
      </c>
      <c r="H322" s="126"/>
      <c r="I322" s="126">
        <v>0</v>
      </c>
      <c r="J322" s="126"/>
      <c r="K322" s="126">
        <v>0</v>
      </c>
      <c r="L322" s="126"/>
      <c r="M322" s="126">
        <v>0</v>
      </c>
      <c r="N322" s="126"/>
      <c r="O322" s="126">
        <v>1012</v>
      </c>
      <c r="P322" s="126"/>
      <c r="Q322" s="126">
        <v>1012</v>
      </c>
      <c r="R322" s="126"/>
      <c r="S322" s="126">
        <v>33</v>
      </c>
      <c r="T322" s="126"/>
      <c r="U322" s="126">
        <v>1045</v>
      </c>
    </row>
    <row r="323" spans="1:21" x14ac:dyDescent="0.3">
      <c r="A323" s="128" t="s">
        <v>161</v>
      </c>
      <c r="B323" s="128"/>
      <c r="C323" s="126"/>
      <c r="D323" s="126"/>
      <c r="E323" s="126"/>
      <c r="F323" s="126"/>
      <c r="G323" s="126"/>
      <c r="H323" s="126"/>
      <c r="I323" s="126"/>
      <c r="J323" s="126"/>
      <c r="K323" s="126"/>
      <c r="L323" s="126"/>
      <c r="M323" s="126"/>
      <c r="N323" s="126"/>
      <c r="O323" s="126"/>
      <c r="P323" s="126"/>
      <c r="Q323" s="126"/>
      <c r="R323" s="126"/>
      <c r="S323" s="126"/>
      <c r="T323" s="126"/>
      <c r="U323" s="126"/>
    </row>
    <row r="324" spans="1:21" x14ac:dyDescent="0.3">
      <c r="A324" s="129" t="s">
        <v>160</v>
      </c>
      <c r="B324" s="129"/>
      <c r="C324" s="126">
        <v>0</v>
      </c>
      <c r="D324" s="126"/>
      <c r="E324" s="126">
        <v>0</v>
      </c>
      <c r="F324" s="126"/>
      <c r="G324" s="126">
        <v>0</v>
      </c>
      <c r="H324" s="126"/>
      <c r="I324" s="126">
        <v>51</v>
      </c>
      <c r="J324" s="126"/>
      <c r="K324" s="126">
        <v>0</v>
      </c>
      <c r="L324" s="126"/>
      <c r="M324" s="126">
        <v>0</v>
      </c>
      <c r="N324" s="126"/>
      <c r="O324" s="126">
        <v>-51</v>
      </c>
      <c r="P324" s="126"/>
      <c r="Q324" s="126">
        <v>0</v>
      </c>
      <c r="R324" s="126"/>
      <c r="S324" s="126">
        <v>0</v>
      </c>
      <c r="T324" s="126"/>
      <c r="U324" s="126">
        <v>0</v>
      </c>
    </row>
    <row r="325" spans="1:21" x14ac:dyDescent="0.3">
      <c r="A325" s="129" t="s">
        <v>159</v>
      </c>
      <c r="B325" s="129"/>
      <c r="C325" s="126">
        <v>0</v>
      </c>
      <c r="D325" s="126"/>
      <c r="E325" s="126">
        <v>0</v>
      </c>
      <c r="F325" s="126"/>
      <c r="G325" s="126">
        <v>0</v>
      </c>
      <c r="H325" s="126"/>
      <c r="I325" s="126">
        <v>0</v>
      </c>
      <c r="J325" s="126"/>
      <c r="K325" s="126">
        <v>0</v>
      </c>
      <c r="L325" s="126"/>
      <c r="M325" s="126">
        <v>0</v>
      </c>
      <c r="N325" s="126"/>
      <c r="O325" s="126">
        <v>-240</v>
      </c>
      <c r="P325" s="126"/>
      <c r="Q325" s="126">
        <v>-240</v>
      </c>
      <c r="R325" s="126"/>
      <c r="S325" s="126">
        <v>0</v>
      </c>
      <c r="T325" s="126"/>
      <c r="U325" s="126">
        <v>-240</v>
      </c>
    </row>
    <row r="326" spans="1:21" x14ac:dyDescent="0.3">
      <c r="A326" s="129" t="s">
        <v>157</v>
      </c>
      <c r="B326" s="129"/>
      <c r="C326" s="126">
        <v>0</v>
      </c>
      <c r="D326" s="126"/>
      <c r="E326" s="126">
        <v>0</v>
      </c>
      <c r="F326" s="126"/>
      <c r="G326" s="126">
        <v>0</v>
      </c>
      <c r="H326" s="126"/>
      <c r="I326" s="126">
        <v>721</v>
      </c>
      <c r="J326" s="126"/>
      <c r="K326" s="126">
        <v>0</v>
      </c>
      <c r="L326" s="126"/>
      <c r="M326" s="126">
        <v>0</v>
      </c>
      <c r="N326" s="126"/>
      <c r="O326" s="126">
        <v>-721</v>
      </c>
      <c r="P326" s="126"/>
      <c r="Q326" s="126">
        <v>0</v>
      </c>
      <c r="R326" s="126"/>
      <c r="S326" s="126">
        <v>0</v>
      </c>
      <c r="T326" s="126"/>
      <c r="U326" s="126">
        <v>0</v>
      </c>
    </row>
    <row r="327" spans="1:21" ht="12" thickBot="1" x14ac:dyDescent="0.35">
      <c r="A327" s="127" t="s">
        <v>198</v>
      </c>
      <c r="B327" s="8"/>
      <c r="C327" s="124">
        <v>43515</v>
      </c>
      <c r="D327" s="175"/>
      <c r="E327" s="124">
        <v>0</v>
      </c>
      <c r="F327" s="125">
        <v>0</v>
      </c>
      <c r="G327" s="124">
        <v>338</v>
      </c>
      <c r="H327" s="125">
        <v>0</v>
      </c>
      <c r="I327" s="124">
        <v>10032</v>
      </c>
      <c r="J327" s="125">
        <v>0</v>
      </c>
      <c r="K327" s="124">
        <v>0</v>
      </c>
      <c r="L327" s="125">
        <v>0</v>
      </c>
      <c r="M327" s="124">
        <v>-1923</v>
      </c>
      <c r="N327" s="125">
        <v>0</v>
      </c>
      <c r="O327" s="124">
        <v>0</v>
      </c>
      <c r="P327" s="125">
        <v>0</v>
      </c>
      <c r="Q327" s="124">
        <v>51962</v>
      </c>
      <c r="R327" s="125">
        <v>0</v>
      </c>
      <c r="S327" s="124">
        <v>3028</v>
      </c>
      <c r="T327" s="125">
        <v>0</v>
      </c>
      <c r="U327" s="124">
        <v>54990</v>
      </c>
    </row>
    <row r="328" spans="1:21" ht="12" thickTop="1" x14ac:dyDescent="0.3">
      <c r="A328" s="111"/>
      <c r="B328" s="111"/>
      <c r="C328" s="111"/>
      <c r="D328" s="111"/>
      <c r="E328" s="111"/>
      <c r="F328" s="111"/>
      <c r="G328" s="111"/>
      <c r="H328" s="111"/>
      <c r="I328" s="111"/>
      <c r="J328" s="111"/>
      <c r="K328" s="111"/>
      <c r="L328" s="111"/>
      <c r="M328" s="111"/>
      <c r="N328" s="111"/>
      <c r="O328" s="111"/>
      <c r="P328" s="111"/>
      <c r="Q328" s="111"/>
      <c r="R328" s="111"/>
      <c r="S328" s="111"/>
      <c r="T328" s="111"/>
      <c r="U328" s="111"/>
    </row>
    <row r="329" spans="1:21" ht="12" thickBot="1" x14ac:dyDescent="0.35">
      <c r="A329" s="127" t="s">
        <v>205</v>
      </c>
      <c r="B329" s="8"/>
      <c r="C329" s="124">
        <v>43515</v>
      </c>
      <c r="D329" s="175"/>
      <c r="E329" s="124">
        <v>0</v>
      </c>
      <c r="F329" s="125">
        <v>0</v>
      </c>
      <c r="G329" s="124">
        <v>633</v>
      </c>
      <c r="H329" s="125">
        <v>0</v>
      </c>
      <c r="I329" s="124">
        <v>12706</v>
      </c>
      <c r="J329" s="125">
        <v>0</v>
      </c>
      <c r="K329" s="124">
        <v>0</v>
      </c>
      <c r="L329" s="125">
        <v>0</v>
      </c>
      <c r="M329" s="124">
        <v>-1711</v>
      </c>
      <c r="N329" s="125">
        <v>0</v>
      </c>
      <c r="O329" s="124">
        <v>0</v>
      </c>
      <c r="P329" s="125">
        <v>0</v>
      </c>
      <c r="Q329" s="124">
        <v>55143</v>
      </c>
      <c r="R329" s="125">
        <v>0</v>
      </c>
      <c r="S329" s="124">
        <v>2936</v>
      </c>
      <c r="T329" s="125">
        <v>0</v>
      </c>
      <c r="U329" s="124">
        <v>58079</v>
      </c>
    </row>
    <row r="330" spans="1:21" ht="12" thickTop="1" x14ac:dyDescent="0.3">
      <c r="A330" s="128" t="s">
        <v>193</v>
      </c>
      <c r="B330" s="128"/>
      <c r="C330" s="126"/>
      <c r="D330" s="126"/>
      <c r="E330" s="126"/>
      <c r="F330" s="126"/>
      <c r="G330" s="126"/>
      <c r="H330" s="126"/>
      <c r="I330" s="126"/>
      <c r="J330" s="126"/>
      <c r="K330" s="126"/>
      <c r="L330" s="126"/>
      <c r="M330" s="126"/>
      <c r="N330" s="126"/>
      <c r="O330" s="126"/>
      <c r="P330" s="126"/>
      <c r="Q330" s="126"/>
      <c r="R330" s="126"/>
      <c r="S330" s="126"/>
      <c r="T330" s="126"/>
      <c r="U330" s="126"/>
    </row>
    <row r="331" spans="1:21" x14ac:dyDescent="0.3">
      <c r="A331" s="129" t="s">
        <v>188</v>
      </c>
      <c r="B331" s="129"/>
      <c r="C331" s="126">
        <v>0</v>
      </c>
      <c r="D331" s="126"/>
      <c r="E331" s="126">
        <v>0</v>
      </c>
      <c r="F331" s="126"/>
      <c r="G331" s="126">
        <v>0</v>
      </c>
      <c r="H331" s="126"/>
      <c r="I331" s="126">
        <v>0</v>
      </c>
      <c r="J331" s="126"/>
      <c r="K331" s="126">
        <v>0</v>
      </c>
      <c r="L331" s="126"/>
      <c r="M331" s="126">
        <v>0</v>
      </c>
      <c r="N331" s="126"/>
      <c r="O331" s="126">
        <v>0</v>
      </c>
      <c r="P331" s="126"/>
      <c r="Q331" s="126">
        <v>0</v>
      </c>
      <c r="R331" s="126"/>
      <c r="S331" s="126">
        <v>5</v>
      </c>
      <c r="T331" s="126"/>
      <c r="U331" s="126">
        <v>5</v>
      </c>
    </row>
    <row r="332" spans="1:21" x14ac:dyDescent="0.3">
      <c r="A332" s="129" t="s">
        <v>166</v>
      </c>
      <c r="B332" s="129"/>
      <c r="C332" s="126">
        <v>0</v>
      </c>
      <c r="D332" s="126"/>
      <c r="E332" s="126">
        <v>0</v>
      </c>
      <c r="F332" s="126"/>
      <c r="G332" s="126">
        <v>0</v>
      </c>
      <c r="H332" s="126"/>
      <c r="I332" s="126">
        <v>1</v>
      </c>
      <c r="J332" s="126"/>
      <c r="K332" s="126">
        <v>0</v>
      </c>
      <c r="L332" s="126"/>
      <c r="M332" s="126">
        <v>0</v>
      </c>
      <c r="N332" s="126"/>
      <c r="O332" s="126">
        <v>0</v>
      </c>
      <c r="P332" s="126"/>
      <c r="Q332" s="126">
        <v>1</v>
      </c>
      <c r="R332" s="126"/>
      <c r="S332" s="126">
        <v>0</v>
      </c>
      <c r="T332" s="126"/>
      <c r="U332" s="126">
        <v>1</v>
      </c>
    </row>
    <row r="333" spans="1:21" x14ac:dyDescent="0.3">
      <c r="A333" s="129" t="s">
        <v>165</v>
      </c>
      <c r="B333" s="129"/>
      <c r="C333" s="126">
        <v>0</v>
      </c>
      <c r="D333" s="126"/>
      <c r="E333" s="126">
        <v>0</v>
      </c>
      <c r="F333" s="126"/>
      <c r="G333" s="126">
        <v>0</v>
      </c>
      <c r="H333" s="126"/>
      <c r="I333" s="126">
        <v>-6429</v>
      </c>
      <c r="J333" s="126"/>
      <c r="K333" s="126">
        <v>0</v>
      </c>
      <c r="L333" s="126"/>
      <c r="M333" s="126">
        <v>0</v>
      </c>
      <c r="N333" s="126"/>
      <c r="O333" s="126">
        <v>0</v>
      </c>
      <c r="P333" s="126"/>
      <c r="Q333" s="126">
        <v>-6429</v>
      </c>
      <c r="R333" s="126"/>
      <c r="S333" s="126">
        <v>0</v>
      </c>
      <c r="T333" s="126"/>
      <c r="U333" s="126">
        <v>-6429</v>
      </c>
    </row>
    <row r="334" spans="1:21" x14ac:dyDescent="0.3">
      <c r="A334" s="129" t="s">
        <v>202</v>
      </c>
      <c r="B334" s="129"/>
      <c r="C334" s="126">
        <v>0</v>
      </c>
      <c r="D334" s="126"/>
      <c r="E334" s="126">
        <v>0</v>
      </c>
      <c r="F334" s="126"/>
      <c r="G334" s="126">
        <v>-104</v>
      </c>
      <c r="H334" s="126"/>
      <c r="I334" s="126">
        <v>-54</v>
      </c>
      <c r="J334" s="126"/>
      <c r="K334" s="126">
        <v>0</v>
      </c>
      <c r="L334" s="126"/>
      <c r="M334" s="126">
        <v>0</v>
      </c>
      <c r="N334" s="126"/>
      <c r="O334" s="126">
        <v>0</v>
      </c>
      <c r="P334" s="126"/>
      <c r="Q334" s="126">
        <v>-158</v>
      </c>
      <c r="R334" s="126"/>
      <c r="S334" s="126">
        <v>0</v>
      </c>
      <c r="T334" s="126"/>
      <c r="U334" s="126">
        <v>-158</v>
      </c>
    </row>
    <row r="335" spans="1:21" x14ac:dyDescent="0.3">
      <c r="A335" s="128" t="s">
        <v>162</v>
      </c>
      <c r="B335" s="128"/>
      <c r="C335" s="126"/>
      <c r="D335" s="126"/>
      <c r="E335" s="126"/>
      <c r="F335" s="126"/>
      <c r="G335" s="126"/>
      <c r="H335" s="126"/>
      <c r="I335" s="126"/>
      <c r="J335" s="126"/>
      <c r="K335" s="126"/>
      <c r="L335" s="126"/>
      <c r="M335" s="126"/>
      <c r="N335" s="126"/>
      <c r="O335" s="126"/>
      <c r="P335" s="126"/>
      <c r="Q335" s="126"/>
      <c r="R335" s="126"/>
      <c r="S335" s="126"/>
      <c r="T335" s="126"/>
      <c r="U335" s="126"/>
    </row>
    <row r="336" spans="1:21" x14ac:dyDescent="0.3">
      <c r="A336" s="128" t="s">
        <v>203</v>
      </c>
      <c r="B336" s="128"/>
      <c r="C336" s="126">
        <v>0</v>
      </c>
      <c r="D336" s="126"/>
      <c r="E336" s="126">
        <v>0</v>
      </c>
      <c r="F336" s="126"/>
      <c r="G336" s="126">
        <v>0</v>
      </c>
      <c r="H336" s="126"/>
      <c r="I336" s="126">
        <v>0</v>
      </c>
      <c r="J336" s="126"/>
      <c r="K336" s="126">
        <v>0</v>
      </c>
      <c r="L336" s="126"/>
      <c r="M336" s="126">
        <v>-51</v>
      </c>
      <c r="N336" s="126"/>
      <c r="O336" s="126">
        <v>0</v>
      </c>
      <c r="P336" s="126"/>
      <c r="Q336" s="126">
        <v>-51</v>
      </c>
      <c r="R336" s="126"/>
      <c r="S336" s="126">
        <v>0</v>
      </c>
      <c r="T336" s="126"/>
      <c r="U336" s="126">
        <v>-51</v>
      </c>
    </row>
    <row r="337" spans="1:21" x14ac:dyDescent="0.3">
      <c r="A337" s="128" t="s">
        <v>180</v>
      </c>
      <c r="B337" s="128"/>
      <c r="C337" s="126">
        <v>0</v>
      </c>
      <c r="D337" s="126"/>
      <c r="E337" s="126">
        <v>0</v>
      </c>
      <c r="F337" s="126"/>
      <c r="G337" s="126">
        <v>0</v>
      </c>
      <c r="H337" s="126"/>
      <c r="I337" s="126">
        <v>0</v>
      </c>
      <c r="J337" s="126"/>
      <c r="K337" s="126">
        <v>0</v>
      </c>
      <c r="L337" s="126"/>
      <c r="M337" s="126">
        <v>0</v>
      </c>
      <c r="N337" s="126"/>
      <c r="O337" s="126">
        <v>10312</v>
      </c>
      <c r="P337" s="126"/>
      <c r="Q337" s="126">
        <v>10312</v>
      </c>
      <c r="R337" s="126"/>
      <c r="S337" s="126">
        <v>257</v>
      </c>
      <c r="T337" s="126"/>
      <c r="U337" s="126">
        <v>10569</v>
      </c>
    </row>
    <row r="338" spans="1:21" x14ac:dyDescent="0.3">
      <c r="A338" s="128" t="s">
        <v>161</v>
      </c>
      <c r="B338" s="128"/>
      <c r="C338" s="126"/>
      <c r="D338" s="126"/>
      <c r="E338" s="126"/>
      <c r="F338" s="126"/>
      <c r="G338" s="126"/>
      <c r="H338" s="126"/>
      <c r="I338" s="126"/>
      <c r="J338" s="126"/>
      <c r="K338" s="126"/>
      <c r="L338" s="126"/>
      <c r="M338" s="126"/>
      <c r="N338" s="126"/>
      <c r="O338" s="126"/>
      <c r="P338" s="126"/>
      <c r="Q338" s="126"/>
      <c r="R338" s="126"/>
      <c r="S338" s="126"/>
      <c r="T338" s="126"/>
      <c r="U338" s="126"/>
    </row>
    <row r="339" spans="1:21" x14ac:dyDescent="0.3">
      <c r="A339" s="129" t="s">
        <v>160</v>
      </c>
      <c r="B339" s="129"/>
      <c r="C339" s="126">
        <v>0</v>
      </c>
      <c r="D339" s="126"/>
      <c r="E339" s="126">
        <v>0</v>
      </c>
      <c r="F339" s="126"/>
      <c r="G339" s="126">
        <v>0</v>
      </c>
      <c r="H339" s="126"/>
      <c r="I339" s="126">
        <v>516</v>
      </c>
      <c r="J339" s="126"/>
      <c r="K339" s="126">
        <v>0</v>
      </c>
      <c r="L339" s="126"/>
      <c r="M339" s="126">
        <v>0</v>
      </c>
      <c r="N339" s="126"/>
      <c r="O339" s="126">
        <v>-516</v>
      </c>
      <c r="P339" s="126"/>
      <c r="Q339" s="126">
        <v>0</v>
      </c>
      <c r="R339" s="126"/>
      <c r="S339" s="126">
        <v>0</v>
      </c>
      <c r="T339" s="126"/>
      <c r="U339" s="126">
        <v>0</v>
      </c>
    </row>
    <row r="340" spans="1:21" x14ac:dyDescent="0.3">
      <c r="A340" s="129" t="s">
        <v>159</v>
      </c>
      <c r="B340" s="129"/>
      <c r="C340" s="126">
        <v>0</v>
      </c>
      <c r="D340" s="126"/>
      <c r="E340" s="126">
        <v>0</v>
      </c>
      <c r="F340" s="126"/>
      <c r="G340" s="126">
        <v>0</v>
      </c>
      <c r="H340" s="126"/>
      <c r="I340" s="126">
        <v>0</v>
      </c>
      <c r="J340" s="126"/>
      <c r="K340" s="126">
        <v>0</v>
      </c>
      <c r="L340" s="126"/>
      <c r="M340" s="126">
        <v>0</v>
      </c>
      <c r="N340" s="126"/>
      <c r="O340" s="126">
        <v>-3586</v>
      </c>
      <c r="P340" s="126"/>
      <c r="Q340" s="126">
        <v>-3586</v>
      </c>
      <c r="R340" s="126"/>
      <c r="S340" s="126">
        <v>-73</v>
      </c>
      <c r="T340" s="126"/>
      <c r="U340" s="126">
        <v>-3659</v>
      </c>
    </row>
    <row r="341" spans="1:21" x14ac:dyDescent="0.3">
      <c r="A341" s="129" t="s">
        <v>158</v>
      </c>
      <c r="B341" s="129"/>
      <c r="C341" s="126">
        <v>0</v>
      </c>
      <c r="D341" s="126"/>
      <c r="E341" s="126">
        <v>0</v>
      </c>
      <c r="F341" s="126"/>
      <c r="G341" s="126">
        <v>0</v>
      </c>
      <c r="H341" s="126"/>
      <c r="I341" s="126">
        <v>3729</v>
      </c>
      <c r="J341" s="126"/>
      <c r="K341" s="126">
        <v>0</v>
      </c>
      <c r="L341" s="126"/>
      <c r="M341" s="126">
        <v>0</v>
      </c>
      <c r="N341" s="126"/>
      <c r="O341" s="126">
        <v>-3729</v>
      </c>
      <c r="P341" s="126"/>
      <c r="Q341" s="126">
        <v>0</v>
      </c>
      <c r="R341" s="126"/>
      <c r="S341" s="126">
        <v>0</v>
      </c>
      <c r="T341" s="126"/>
      <c r="U341" s="126">
        <v>0</v>
      </c>
    </row>
    <row r="342" spans="1:21" x14ac:dyDescent="0.3">
      <c r="A342" s="129" t="s">
        <v>157</v>
      </c>
      <c r="B342" s="129"/>
      <c r="C342" s="126">
        <v>0</v>
      </c>
      <c r="D342" s="126"/>
      <c r="E342" s="126">
        <v>0</v>
      </c>
      <c r="F342" s="126"/>
      <c r="G342" s="126">
        <v>0</v>
      </c>
      <c r="H342" s="126"/>
      <c r="I342" s="126">
        <v>2481</v>
      </c>
      <c r="J342" s="126"/>
      <c r="K342" s="126">
        <v>0</v>
      </c>
      <c r="L342" s="126"/>
      <c r="M342" s="126">
        <v>0</v>
      </c>
      <c r="N342" s="126"/>
      <c r="O342" s="126">
        <v>-2481</v>
      </c>
      <c r="P342" s="126"/>
      <c r="Q342" s="126">
        <v>0</v>
      </c>
      <c r="R342" s="126"/>
      <c r="S342" s="126">
        <v>0</v>
      </c>
      <c r="T342" s="126"/>
      <c r="U342" s="126">
        <v>0</v>
      </c>
    </row>
    <row r="343" spans="1:21" ht="12" thickBot="1" x14ac:dyDescent="0.35">
      <c r="A343" s="127" t="s">
        <v>197</v>
      </c>
      <c r="B343" s="8"/>
      <c r="C343" s="124">
        <v>43515</v>
      </c>
      <c r="D343" s="175"/>
      <c r="E343" s="124">
        <v>0</v>
      </c>
      <c r="F343" s="125">
        <v>0</v>
      </c>
      <c r="G343" s="124">
        <v>529</v>
      </c>
      <c r="H343" s="125">
        <v>0</v>
      </c>
      <c r="I343" s="124">
        <v>12950</v>
      </c>
      <c r="J343" s="125">
        <v>0</v>
      </c>
      <c r="K343" s="124">
        <v>0</v>
      </c>
      <c r="L343" s="125">
        <v>0</v>
      </c>
      <c r="M343" s="124">
        <v>-1762</v>
      </c>
      <c r="N343" s="125">
        <v>0</v>
      </c>
      <c r="O343" s="124">
        <v>0</v>
      </c>
      <c r="P343" s="125">
        <v>0</v>
      </c>
      <c r="Q343" s="124">
        <v>55232</v>
      </c>
      <c r="R343" s="125">
        <v>0</v>
      </c>
      <c r="S343" s="124">
        <v>3125</v>
      </c>
      <c r="T343" s="125">
        <v>0</v>
      </c>
      <c r="U343" s="124">
        <v>58357</v>
      </c>
    </row>
    <row r="344" spans="1:21" ht="12" thickTop="1" x14ac:dyDescent="0.3">
      <c r="A344" s="111"/>
      <c r="B344" s="111"/>
      <c r="C344" s="111"/>
      <c r="D344" s="111"/>
      <c r="E344" s="111"/>
      <c r="F344" s="111"/>
      <c r="G344" s="111"/>
      <c r="H344" s="111"/>
      <c r="I344" s="111"/>
      <c r="J344" s="111"/>
      <c r="K344" s="111"/>
      <c r="L344" s="111"/>
      <c r="M344" s="111"/>
      <c r="N344" s="111"/>
      <c r="O344" s="111"/>
      <c r="P344" s="111"/>
      <c r="Q344" s="111"/>
      <c r="R344" s="111"/>
      <c r="S344" s="111"/>
      <c r="T344" s="111"/>
      <c r="U344" s="111"/>
    </row>
    <row r="345" spans="1:21" ht="12" thickBot="1" x14ac:dyDescent="0.35">
      <c r="A345" s="127" t="s">
        <v>205</v>
      </c>
      <c r="B345" s="8"/>
      <c r="C345" s="124">
        <v>43515</v>
      </c>
      <c r="D345" s="175"/>
      <c r="E345" s="124">
        <v>0</v>
      </c>
      <c r="F345" s="125">
        <v>0</v>
      </c>
      <c r="G345" s="124">
        <v>633</v>
      </c>
      <c r="H345" s="125">
        <v>0</v>
      </c>
      <c r="I345" s="124">
        <v>12706</v>
      </c>
      <c r="J345" s="125">
        <v>0</v>
      </c>
      <c r="K345" s="124">
        <v>0</v>
      </c>
      <c r="L345" s="125">
        <v>0</v>
      </c>
      <c r="M345" s="124">
        <v>-1711</v>
      </c>
      <c r="N345" s="124">
        <v>0</v>
      </c>
      <c r="O345" s="124">
        <v>0</v>
      </c>
      <c r="P345" s="124">
        <v>0</v>
      </c>
      <c r="Q345" s="124">
        <v>55143</v>
      </c>
      <c r="R345" s="124">
        <v>0</v>
      </c>
      <c r="S345" s="124">
        <v>2936</v>
      </c>
      <c r="T345" s="124">
        <v>0</v>
      </c>
      <c r="U345" s="124">
        <v>58079</v>
      </c>
    </row>
    <row r="346" spans="1:21" ht="12" thickTop="1" x14ac:dyDescent="0.3">
      <c r="A346" s="101" t="s">
        <v>209</v>
      </c>
      <c r="C346" s="126">
        <f>SUBTOTAL(109,C347:C351)</f>
        <v>0</v>
      </c>
      <c r="D346" s="126"/>
      <c r="E346" s="126">
        <v>0</v>
      </c>
      <c r="F346" s="126"/>
      <c r="G346" s="126">
        <f>SUBTOTAL(109,G347:G351)</f>
        <v>-157</v>
      </c>
      <c r="H346" s="126"/>
      <c r="I346" s="126">
        <f>SUBTOTAL(109,I347:I351)</f>
        <v>-6344</v>
      </c>
      <c r="J346" s="126"/>
      <c r="K346" s="126">
        <f>SUBTOTAL(109,K347:K351)</f>
        <v>0</v>
      </c>
      <c r="L346" s="126"/>
      <c r="M346" s="126">
        <f>SUBTOTAL(109,M347:M351)</f>
        <v>0</v>
      </c>
      <c r="N346" s="126"/>
      <c r="O346" s="126">
        <f>SUBTOTAL(109,O347:O351)</f>
        <v>-3368</v>
      </c>
      <c r="P346" s="126"/>
      <c r="Q346" s="126">
        <f>SUBTOTAL(109,Q347:Q351)</f>
        <v>-9869</v>
      </c>
      <c r="R346" s="126"/>
      <c r="S346" s="126">
        <f>SUBTOTAL(109,S347:S351)</f>
        <v>7</v>
      </c>
      <c r="T346" s="126"/>
      <c r="U346" s="126">
        <f>SUBTOTAL(109,U347:U351)</f>
        <v>-9862</v>
      </c>
    </row>
    <row r="347" spans="1:21" x14ac:dyDescent="0.3">
      <c r="A347" s="129" t="s">
        <v>210</v>
      </c>
      <c r="C347" s="126">
        <v>0</v>
      </c>
      <c r="D347" s="126"/>
      <c r="E347" s="126">
        <v>0</v>
      </c>
      <c r="G347" s="126">
        <v>0</v>
      </c>
      <c r="I347" s="126">
        <v>0</v>
      </c>
      <c r="K347" s="126">
        <v>0</v>
      </c>
      <c r="M347" s="126">
        <v>0</v>
      </c>
      <c r="N347" s="126"/>
      <c r="O347" s="126">
        <v>0</v>
      </c>
      <c r="P347" s="126"/>
      <c r="Q347" s="126">
        <f t="shared" ref="Q347:Q357" si="0">SUM(C347:O347)</f>
        <v>0</v>
      </c>
      <c r="R347" s="126"/>
      <c r="S347" s="126">
        <v>7</v>
      </c>
      <c r="T347" s="126"/>
      <c r="U347" s="126">
        <v>7</v>
      </c>
    </row>
    <row r="348" spans="1:21" x14ac:dyDescent="0.3">
      <c r="A348" s="129" t="s">
        <v>211</v>
      </c>
      <c r="C348" s="126">
        <v>0</v>
      </c>
      <c r="D348" s="126"/>
      <c r="E348" s="126">
        <v>0</v>
      </c>
      <c r="G348" s="126">
        <v>0</v>
      </c>
      <c r="I348" s="126">
        <v>2</v>
      </c>
      <c r="K348" s="126">
        <v>0</v>
      </c>
      <c r="M348" s="126">
        <v>0</v>
      </c>
      <c r="N348" s="126"/>
      <c r="O348" s="126">
        <v>0</v>
      </c>
      <c r="P348" s="126"/>
      <c r="Q348" s="126">
        <f t="shared" si="0"/>
        <v>2</v>
      </c>
      <c r="R348" s="126"/>
      <c r="S348" s="126">
        <v>0</v>
      </c>
      <c r="T348" s="126"/>
      <c r="U348" s="126">
        <v>2</v>
      </c>
    </row>
    <row r="349" spans="1:21" x14ac:dyDescent="0.3">
      <c r="A349" s="129" t="s">
        <v>212</v>
      </c>
      <c r="C349" s="126">
        <v>0</v>
      </c>
      <c r="D349" s="126"/>
      <c r="E349" s="126">
        <v>0</v>
      </c>
      <c r="G349" s="126">
        <v>0</v>
      </c>
      <c r="I349" s="126">
        <v>0</v>
      </c>
      <c r="K349" s="126">
        <v>0</v>
      </c>
      <c r="M349" s="126">
        <v>0</v>
      </c>
      <c r="N349" s="126"/>
      <c r="O349" s="126">
        <v>-3368</v>
      </c>
      <c r="P349" s="126"/>
      <c r="Q349" s="126">
        <f t="shared" si="0"/>
        <v>-3368</v>
      </c>
      <c r="R349" s="126"/>
      <c r="S349" s="126">
        <v>0</v>
      </c>
      <c r="T349" s="126"/>
      <c r="U349" s="126">
        <v>-3368</v>
      </c>
    </row>
    <row r="350" spans="1:21" x14ac:dyDescent="0.3">
      <c r="A350" s="129" t="s">
        <v>213</v>
      </c>
      <c r="C350" s="126">
        <v>0</v>
      </c>
      <c r="D350" s="126"/>
      <c r="E350" s="126">
        <v>0</v>
      </c>
      <c r="G350" s="126">
        <v>0</v>
      </c>
      <c r="I350" s="126">
        <v>-6429</v>
      </c>
      <c r="K350" s="126">
        <v>0</v>
      </c>
      <c r="M350" s="126">
        <v>0</v>
      </c>
      <c r="N350" s="126"/>
      <c r="O350" s="126">
        <v>0</v>
      </c>
      <c r="P350" s="126"/>
      <c r="Q350" s="126">
        <f t="shared" si="0"/>
        <v>-6429</v>
      </c>
      <c r="R350" s="126"/>
      <c r="S350" s="126">
        <v>0</v>
      </c>
      <c r="T350" s="126"/>
      <c r="U350" s="126">
        <v>-6429</v>
      </c>
    </row>
    <row r="351" spans="1:21" x14ac:dyDescent="0.3">
      <c r="A351" s="129" t="s">
        <v>214</v>
      </c>
      <c r="C351" s="126">
        <v>0</v>
      </c>
      <c r="D351" s="126"/>
      <c r="E351" s="126">
        <v>0</v>
      </c>
      <c r="G351" s="126">
        <v>-157</v>
      </c>
      <c r="I351" s="126">
        <v>83</v>
      </c>
      <c r="K351" s="126">
        <v>0</v>
      </c>
      <c r="M351" s="126">
        <v>0</v>
      </c>
      <c r="N351" s="126"/>
      <c r="O351" s="126">
        <v>0</v>
      </c>
      <c r="P351" s="126"/>
      <c r="Q351" s="126">
        <f t="shared" si="0"/>
        <v>-74</v>
      </c>
      <c r="R351" s="126"/>
      <c r="S351" s="126">
        <v>0</v>
      </c>
      <c r="T351" s="126"/>
      <c r="U351" s="126">
        <v>-74</v>
      </c>
    </row>
    <row r="352" spans="1:21" ht="13" x14ac:dyDescent="0.3">
      <c r="A352" s="101" t="s">
        <v>215</v>
      </c>
      <c r="C352" s="126">
        <f t="shared" ref="C352:G352" si="1">SUBTOTAL(109,C353:C354)</f>
        <v>0</v>
      </c>
      <c r="D352" s="135"/>
      <c r="E352" s="126">
        <f t="shared" si="1"/>
        <v>0</v>
      </c>
      <c r="F352" s="126">
        <f t="shared" ref="F352" si="2">SUBTOTAL(109,F353:F354)</f>
        <v>0</v>
      </c>
      <c r="G352" s="126">
        <f t="shared" si="1"/>
        <v>0</v>
      </c>
      <c r="H352" s="126">
        <f t="shared" ref="H352" si="3">SUBTOTAL(109,H353:H354)</f>
        <v>0</v>
      </c>
      <c r="I352" s="126">
        <f t="shared" ref="I352" si="4">SUBTOTAL(109,I353:I354)</f>
        <v>0</v>
      </c>
      <c r="J352" s="126">
        <f t="shared" ref="J352" si="5">SUBTOTAL(109,J353:J354)</f>
        <v>0</v>
      </c>
      <c r="K352" s="126">
        <f t="shared" ref="K352" si="6">SUBTOTAL(109,K353:K354)</f>
        <v>0</v>
      </c>
      <c r="L352" s="126">
        <f t="shared" ref="L352" si="7">SUBTOTAL(109,L353:L354)</f>
        <v>0</v>
      </c>
      <c r="M352" s="126">
        <f t="shared" ref="M352" si="8">SUBTOTAL(109,M353:M354)</f>
        <v>-6</v>
      </c>
      <c r="N352" s="126">
        <f t="shared" ref="N352" si="9">SUBTOTAL(109,N353:N354)</f>
        <v>0</v>
      </c>
      <c r="O352" s="126">
        <f t="shared" ref="O352" si="10">SUBTOTAL(109,O353:O354)</f>
        <v>6862</v>
      </c>
      <c r="P352" s="126">
        <f t="shared" ref="P352" si="11">SUBTOTAL(109,P353:P354)</f>
        <v>0</v>
      </c>
      <c r="Q352" s="126">
        <f t="shared" ref="Q352" si="12">SUBTOTAL(109,Q353:Q354)</f>
        <v>6856</v>
      </c>
      <c r="R352" s="126">
        <f t="shared" ref="R352" si="13">SUBTOTAL(109,R353:R354)</f>
        <v>0</v>
      </c>
      <c r="S352" s="126">
        <f t="shared" ref="S352" si="14">SUBTOTAL(109,S353:S354)</f>
        <v>76</v>
      </c>
      <c r="T352" s="126">
        <f t="shared" ref="T352" si="15">SUBTOTAL(109,T353:T354)</f>
        <v>0</v>
      </c>
      <c r="U352" s="126">
        <f t="shared" ref="U352" si="16">SUBTOTAL(109,U353:U354)</f>
        <v>6932</v>
      </c>
    </row>
    <row r="353" spans="1:21" x14ac:dyDescent="0.3">
      <c r="A353" s="101" t="s">
        <v>216</v>
      </c>
      <c r="C353" s="126">
        <v>0</v>
      </c>
      <c r="D353" s="126"/>
      <c r="E353" s="126">
        <v>0</v>
      </c>
      <c r="G353" s="126">
        <v>0</v>
      </c>
      <c r="I353" s="126">
        <v>0</v>
      </c>
      <c r="K353" s="126">
        <v>0</v>
      </c>
      <c r="M353" s="126">
        <v>0</v>
      </c>
      <c r="N353" s="126"/>
      <c r="O353" s="126">
        <v>6862</v>
      </c>
      <c r="P353" s="126"/>
      <c r="Q353" s="126">
        <f t="shared" si="0"/>
        <v>6862</v>
      </c>
      <c r="R353" s="126"/>
      <c r="S353" s="126">
        <v>76</v>
      </c>
      <c r="T353" s="126"/>
      <c r="U353" s="126">
        <v>6938</v>
      </c>
    </row>
    <row r="354" spans="1:21" x14ac:dyDescent="0.3">
      <c r="A354" s="101" t="s">
        <v>217</v>
      </c>
      <c r="C354" s="126">
        <v>0</v>
      </c>
      <c r="D354" s="126"/>
      <c r="E354" s="126">
        <v>0</v>
      </c>
      <c r="G354" s="126">
        <v>0</v>
      </c>
      <c r="I354" s="126">
        <v>0</v>
      </c>
      <c r="K354" s="126">
        <v>0</v>
      </c>
      <c r="M354" s="126">
        <v>-6</v>
      </c>
      <c r="N354" s="126"/>
      <c r="O354" s="126">
        <v>0</v>
      </c>
      <c r="P354" s="126"/>
      <c r="Q354" s="126">
        <f t="shared" si="0"/>
        <v>-6</v>
      </c>
      <c r="R354" s="126"/>
      <c r="S354" s="126">
        <v>0</v>
      </c>
      <c r="T354" s="126"/>
      <c r="U354" s="126">
        <v>-6</v>
      </c>
    </row>
    <row r="355" spans="1:21" x14ac:dyDescent="0.3">
      <c r="A355" s="137" t="s">
        <v>161</v>
      </c>
      <c r="C355" s="126">
        <v>0</v>
      </c>
      <c r="D355" s="126"/>
      <c r="E355" s="126"/>
      <c r="G355" s="126"/>
      <c r="I355" s="126">
        <v>0</v>
      </c>
      <c r="K355" s="126">
        <v>0</v>
      </c>
      <c r="M355" s="126"/>
      <c r="N355" s="126"/>
      <c r="O355" s="126"/>
      <c r="P355" s="126"/>
      <c r="Q355" s="126">
        <f t="shared" si="0"/>
        <v>0</v>
      </c>
      <c r="R355" s="126"/>
      <c r="S355" s="126"/>
      <c r="T355" s="126"/>
      <c r="U355" s="126"/>
    </row>
    <row r="356" spans="1:21" x14ac:dyDescent="0.3">
      <c r="A356" s="129" t="s">
        <v>218</v>
      </c>
      <c r="C356" s="126">
        <v>0</v>
      </c>
      <c r="D356" s="126"/>
      <c r="E356" s="126">
        <v>0</v>
      </c>
      <c r="G356" s="126">
        <v>0</v>
      </c>
      <c r="I356" s="126">
        <v>343</v>
      </c>
      <c r="K356" s="126">
        <v>0</v>
      </c>
      <c r="M356" s="126">
        <v>0</v>
      </c>
      <c r="N356" s="126"/>
      <c r="O356" s="126">
        <v>-343</v>
      </c>
      <c r="P356" s="126"/>
      <c r="Q356" s="126">
        <f t="shared" si="0"/>
        <v>0</v>
      </c>
      <c r="R356" s="126"/>
      <c r="S356" s="126">
        <v>0</v>
      </c>
      <c r="T356" s="126"/>
      <c r="U356" s="126">
        <v>0</v>
      </c>
    </row>
    <row r="357" spans="1:21" x14ac:dyDescent="0.3">
      <c r="A357" s="129" t="s">
        <v>219</v>
      </c>
      <c r="C357" s="126">
        <v>0</v>
      </c>
      <c r="D357" s="126"/>
      <c r="E357" s="126">
        <v>0</v>
      </c>
      <c r="G357" s="126">
        <v>0</v>
      </c>
      <c r="I357" s="126">
        <v>3151</v>
      </c>
      <c r="K357" s="126">
        <v>0</v>
      </c>
      <c r="M357" s="126">
        <v>0</v>
      </c>
      <c r="N357" s="126"/>
      <c r="O357" s="126">
        <v>-3151</v>
      </c>
      <c r="P357" s="126"/>
      <c r="Q357" s="126">
        <f t="shared" si="0"/>
        <v>0</v>
      </c>
      <c r="R357" s="126"/>
      <c r="S357" s="126">
        <v>0</v>
      </c>
      <c r="T357" s="126"/>
      <c r="U357" s="126">
        <v>0</v>
      </c>
    </row>
    <row r="358" spans="1:21" ht="12" thickBot="1" x14ac:dyDescent="0.35">
      <c r="A358" s="127" t="s">
        <v>220</v>
      </c>
      <c r="B358" s="8"/>
      <c r="C358" s="124">
        <f>SUBTOTAL(109,C345:C357)</f>
        <v>43515</v>
      </c>
      <c r="D358" s="175"/>
      <c r="E358" s="124">
        <f>SUBTOTAL(109,E345:E357)</f>
        <v>0</v>
      </c>
      <c r="F358" s="125"/>
      <c r="G358" s="124">
        <f>SUBTOTAL(109,G345:G357)</f>
        <v>476</v>
      </c>
      <c r="H358" s="125"/>
      <c r="I358" s="124">
        <f>SUBTOTAL(109,I345:I357)</f>
        <v>9856</v>
      </c>
      <c r="J358" s="125"/>
      <c r="K358" s="124">
        <f>SUBTOTAL(109,K345:K357)</f>
        <v>0</v>
      </c>
      <c r="L358" s="125"/>
      <c r="M358" s="124">
        <f>SUBTOTAL(109,M345:M357)</f>
        <v>-1717</v>
      </c>
      <c r="N358" s="124"/>
      <c r="O358" s="124">
        <f>SUBTOTAL(109,O345:O357)</f>
        <v>0</v>
      </c>
      <c r="P358" s="124"/>
      <c r="Q358" s="124">
        <f>SUBTOTAL(109,Q345:Q357)</f>
        <v>52130</v>
      </c>
      <c r="R358" s="124"/>
      <c r="S358" s="124">
        <f>SUBTOTAL(109,S345:S357)</f>
        <v>3019</v>
      </c>
      <c r="T358" s="124"/>
      <c r="U358" s="124">
        <f>SUBTOTAL(109,U345:U357)</f>
        <v>55149</v>
      </c>
    </row>
    <row r="359" spans="1:21" ht="12" thickTop="1" x14ac:dyDescent="0.3">
      <c r="A359" s="111"/>
      <c r="B359" s="111"/>
      <c r="C359" s="111"/>
      <c r="D359" s="111"/>
      <c r="E359" s="111"/>
      <c r="F359" s="111"/>
      <c r="G359" s="111"/>
      <c r="H359" s="111"/>
      <c r="I359" s="111"/>
      <c r="J359" s="111"/>
      <c r="K359" s="111"/>
      <c r="L359" s="111"/>
      <c r="M359" s="111"/>
      <c r="N359" s="111"/>
      <c r="O359" s="111"/>
      <c r="P359" s="111"/>
      <c r="Q359" s="111"/>
      <c r="R359" s="111"/>
      <c r="S359" s="111"/>
      <c r="T359" s="111"/>
      <c r="U359" s="111"/>
    </row>
    <row r="360" spans="1:21" ht="12" thickBot="1" x14ac:dyDescent="0.35">
      <c r="A360" s="127" t="s">
        <v>205</v>
      </c>
      <c r="B360" s="8"/>
      <c r="C360" s="124">
        <v>43515</v>
      </c>
      <c r="D360" s="175"/>
      <c r="E360" s="124">
        <v>0</v>
      </c>
      <c r="F360" s="125">
        <v>0</v>
      </c>
      <c r="G360" s="124">
        <v>633</v>
      </c>
      <c r="H360" s="125">
        <v>0</v>
      </c>
      <c r="I360" s="124">
        <v>12706</v>
      </c>
      <c r="J360" s="125">
        <v>0</v>
      </c>
      <c r="K360" s="124">
        <v>0</v>
      </c>
      <c r="L360" s="125">
        <v>0</v>
      </c>
      <c r="M360" s="124">
        <v>-1711</v>
      </c>
      <c r="N360" s="124">
        <v>0</v>
      </c>
      <c r="O360" s="124">
        <v>0</v>
      </c>
      <c r="P360" s="124">
        <v>0</v>
      </c>
      <c r="Q360" s="124">
        <v>55143</v>
      </c>
      <c r="R360" s="124">
        <v>0</v>
      </c>
      <c r="S360" s="124">
        <v>2936</v>
      </c>
      <c r="T360" s="124">
        <v>0</v>
      </c>
      <c r="U360" s="124">
        <v>58079</v>
      </c>
    </row>
    <row r="361" spans="1:21" ht="12" thickTop="1" x14ac:dyDescent="0.3">
      <c r="A361" s="101" t="s">
        <v>209</v>
      </c>
      <c r="C361" s="126">
        <f>SUBTOTAL(109,C362:C366)</f>
        <v>0</v>
      </c>
      <c r="D361" s="126"/>
      <c r="E361" s="126">
        <v>0</v>
      </c>
      <c r="F361" s="126"/>
      <c r="G361" s="126">
        <f>SUBTOTAL(109,G362:G366)</f>
        <v>-208</v>
      </c>
      <c r="H361" s="126"/>
      <c r="I361" s="126">
        <f>SUBTOTAL(109,I362:I366)</f>
        <v>-4321</v>
      </c>
      <c r="J361" s="126"/>
      <c r="K361" s="126">
        <f>SUBTOTAL(109,K362:K366)</f>
        <v>0</v>
      </c>
      <c r="L361" s="126"/>
      <c r="M361" s="126">
        <f>SUBTOTAL(109,M362:M366)</f>
        <v>0</v>
      </c>
      <c r="N361" s="126"/>
      <c r="O361" s="126">
        <f>SUBTOTAL(109,O362:O366)</f>
        <v>-3200</v>
      </c>
      <c r="P361" s="126"/>
      <c r="Q361" s="126">
        <f>SUBTOTAL(109,Q362:Q366)</f>
        <v>-7729</v>
      </c>
      <c r="R361" s="126"/>
      <c r="S361" s="126">
        <f>SUBTOTAL(109,S362:S366)</f>
        <v>0</v>
      </c>
      <c r="T361" s="126"/>
      <c r="U361" s="126">
        <f>SUBTOTAL(109,U362:U366)</f>
        <v>-7729</v>
      </c>
    </row>
    <row r="362" spans="1:21" x14ac:dyDescent="0.3">
      <c r="A362" s="129" t="s">
        <v>211</v>
      </c>
      <c r="C362" s="126">
        <v>0</v>
      </c>
      <c r="D362" s="126"/>
      <c r="E362" s="126">
        <v>0</v>
      </c>
      <c r="G362" s="126">
        <v>0</v>
      </c>
      <c r="I362" s="126">
        <v>2</v>
      </c>
      <c r="K362" s="126">
        <v>0</v>
      </c>
      <c r="M362" s="126">
        <v>0</v>
      </c>
      <c r="N362" s="126"/>
      <c r="O362" s="126">
        <v>0</v>
      </c>
      <c r="P362" s="126"/>
      <c r="Q362" s="126">
        <f t="shared" ref="Q362:Q372" si="17">SUM(C362:O362)</f>
        <v>2</v>
      </c>
      <c r="R362" s="126"/>
      <c r="S362" s="126">
        <v>0</v>
      </c>
      <c r="T362" s="126"/>
      <c r="U362" s="126">
        <v>2</v>
      </c>
    </row>
    <row r="363" spans="1:21" x14ac:dyDescent="0.3">
      <c r="A363" s="129" t="s">
        <v>212</v>
      </c>
      <c r="C363" s="126">
        <v>0</v>
      </c>
      <c r="D363" s="126"/>
      <c r="E363" s="126">
        <v>0</v>
      </c>
      <c r="G363" s="126">
        <v>0</v>
      </c>
      <c r="I363" s="126">
        <v>0</v>
      </c>
      <c r="K363" s="126">
        <v>0</v>
      </c>
      <c r="M363" s="126">
        <v>0</v>
      </c>
      <c r="N363" s="126"/>
      <c r="O363" s="126">
        <v>-1169</v>
      </c>
      <c r="P363" s="126"/>
      <c r="Q363" s="126">
        <f t="shared" si="17"/>
        <v>-1169</v>
      </c>
      <c r="R363" s="126"/>
      <c r="S363" s="126">
        <v>0</v>
      </c>
      <c r="T363" s="126"/>
      <c r="U363" s="126">
        <v>-1169</v>
      </c>
    </row>
    <row r="364" spans="1:21" x14ac:dyDescent="0.3">
      <c r="A364" s="129" t="s">
        <v>225</v>
      </c>
      <c r="C364" s="126">
        <v>0</v>
      </c>
      <c r="D364" s="126"/>
      <c r="E364" s="126">
        <v>0</v>
      </c>
      <c r="G364" s="126">
        <v>0</v>
      </c>
      <c r="I364" s="126">
        <v>2031</v>
      </c>
      <c r="K364" s="126">
        <v>0</v>
      </c>
      <c r="M364" s="126">
        <v>0</v>
      </c>
      <c r="N364" s="126"/>
      <c r="O364" s="126">
        <v>-2031</v>
      </c>
      <c r="P364" s="126"/>
      <c r="Q364" s="126">
        <f t="shared" si="17"/>
        <v>0</v>
      </c>
      <c r="R364" s="126"/>
      <c r="S364" s="126">
        <v>0</v>
      </c>
      <c r="T364" s="126"/>
      <c r="U364" s="126">
        <v>0</v>
      </c>
    </row>
    <row r="365" spans="1:21" x14ac:dyDescent="0.3">
      <c r="A365" s="129" t="s">
        <v>213</v>
      </c>
      <c r="C365" s="126">
        <v>0</v>
      </c>
      <c r="D365" s="126"/>
      <c r="E365" s="126">
        <v>0</v>
      </c>
      <c r="G365" s="126">
        <v>0</v>
      </c>
      <c r="I365" s="126">
        <v>-6429</v>
      </c>
      <c r="K365" s="126">
        <v>0</v>
      </c>
      <c r="M365" s="126">
        <v>0</v>
      </c>
      <c r="N365" s="126"/>
      <c r="O365" s="126">
        <v>0</v>
      </c>
      <c r="P365" s="126"/>
      <c r="Q365" s="126">
        <f t="shared" si="17"/>
        <v>-6429</v>
      </c>
      <c r="R365" s="126"/>
      <c r="S365" s="126">
        <v>0</v>
      </c>
      <c r="T365" s="126"/>
      <c r="U365" s="126">
        <v>-6429</v>
      </c>
    </row>
    <row r="366" spans="1:21" x14ac:dyDescent="0.3">
      <c r="A366" s="129" t="s">
        <v>214</v>
      </c>
      <c r="C366" s="126">
        <v>0</v>
      </c>
      <c r="D366" s="126"/>
      <c r="E366" s="126">
        <v>0</v>
      </c>
      <c r="G366" s="126">
        <v>-208</v>
      </c>
      <c r="I366" s="126">
        <v>75</v>
      </c>
      <c r="K366" s="126">
        <v>0</v>
      </c>
      <c r="M366" s="126">
        <v>0</v>
      </c>
      <c r="N366" s="126"/>
      <c r="O366" s="126">
        <v>0</v>
      </c>
      <c r="P366" s="126"/>
      <c r="Q366" s="126">
        <f t="shared" si="17"/>
        <v>-133</v>
      </c>
      <c r="R366" s="126"/>
      <c r="S366" s="126">
        <v>0</v>
      </c>
      <c r="T366" s="126"/>
      <c r="U366" s="126">
        <v>-133</v>
      </c>
    </row>
    <row r="367" spans="1:21" ht="13" x14ac:dyDescent="0.3">
      <c r="A367" s="101" t="s">
        <v>215</v>
      </c>
      <c r="C367" s="126">
        <v>0</v>
      </c>
      <c r="D367" s="135"/>
      <c r="E367" s="126">
        <v>0</v>
      </c>
      <c r="F367" s="126">
        <f t="shared" ref="F367" si="18">SUBTOTAL(109,F368:F369)</f>
        <v>0</v>
      </c>
      <c r="G367" s="126">
        <f t="shared" ref="G367" si="19">SUBTOTAL(109,G368:G369)</f>
        <v>0</v>
      </c>
      <c r="H367" s="126">
        <f t="shared" ref="H367" si="20">SUBTOTAL(109,H368:H369)</f>
        <v>0</v>
      </c>
      <c r="I367" s="126">
        <f t="shared" ref="I367" si="21">SUBTOTAL(109,I368:I369)</f>
        <v>0</v>
      </c>
      <c r="J367" s="126">
        <f t="shared" ref="J367" si="22">SUBTOTAL(109,J368:J369)</f>
        <v>0</v>
      </c>
      <c r="K367" s="126">
        <f t="shared" ref="K367" si="23">SUBTOTAL(109,K368:K369)</f>
        <v>0</v>
      </c>
      <c r="L367" s="126">
        <f t="shared" ref="L367" si="24">SUBTOTAL(109,L368:L369)</f>
        <v>0</v>
      </c>
      <c r="M367" s="126">
        <f t="shared" ref="M367" si="25">SUBTOTAL(109,M368:M369)</f>
        <v>27</v>
      </c>
      <c r="N367" s="126">
        <f t="shared" ref="N367" si="26">SUBTOTAL(109,N368:N369)</f>
        <v>0</v>
      </c>
      <c r="O367" s="126">
        <f t="shared" ref="O367" si="27">SUBTOTAL(109,O368:O369)</f>
        <v>4921</v>
      </c>
      <c r="P367" s="126">
        <f t="shared" ref="P367" si="28">SUBTOTAL(109,P368:P369)</f>
        <v>0</v>
      </c>
      <c r="Q367" s="126">
        <f t="shared" ref="Q367" si="29">SUBTOTAL(109,Q368:Q369)</f>
        <v>4948</v>
      </c>
      <c r="R367" s="126">
        <f t="shared" ref="R367" si="30">SUBTOTAL(109,R368:R369)</f>
        <v>0</v>
      </c>
      <c r="S367" s="126">
        <f t="shared" ref="S367" si="31">SUBTOTAL(109,S368:S369)</f>
        <v>59</v>
      </c>
      <c r="T367" s="126">
        <f t="shared" ref="T367" si="32">SUBTOTAL(109,T368:T369)</f>
        <v>0</v>
      </c>
      <c r="U367" s="126">
        <f t="shared" ref="U367" si="33">SUBTOTAL(109,U368:U369)</f>
        <v>5007</v>
      </c>
    </row>
    <row r="368" spans="1:21" x14ac:dyDescent="0.3">
      <c r="A368" s="101" t="s">
        <v>216</v>
      </c>
      <c r="C368" s="126">
        <v>0</v>
      </c>
      <c r="D368" s="126"/>
      <c r="E368" s="126">
        <v>0</v>
      </c>
      <c r="F368" s="126"/>
      <c r="G368" s="126">
        <v>0</v>
      </c>
      <c r="H368" s="126"/>
      <c r="I368" s="126">
        <v>0</v>
      </c>
      <c r="J368" s="126"/>
      <c r="K368" s="126">
        <v>0</v>
      </c>
      <c r="L368" s="126"/>
      <c r="M368" s="126">
        <v>0</v>
      </c>
      <c r="N368" s="126"/>
      <c r="O368" s="126">
        <v>4921</v>
      </c>
      <c r="P368" s="126"/>
      <c r="Q368" s="126">
        <f t="shared" si="17"/>
        <v>4921</v>
      </c>
      <c r="R368" s="126"/>
      <c r="S368" s="126">
        <v>59</v>
      </c>
      <c r="T368" s="126"/>
      <c r="U368" s="126">
        <v>4980</v>
      </c>
    </row>
    <row r="369" spans="1:21" x14ac:dyDescent="0.3">
      <c r="A369" s="101" t="s">
        <v>217</v>
      </c>
      <c r="C369" s="126">
        <v>0</v>
      </c>
      <c r="D369" s="126"/>
      <c r="E369" s="126">
        <v>0</v>
      </c>
      <c r="F369" s="126"/>
      <c r="G369" s="126">
        <v>0</v>
      </c>
      <c r="H369" s="126"/>
      <c r="I369" s="126">
        <v>0</v>
      </c>
      <c r="J369" s="126"/>
      <c r="K369" s="126">
        <v>0</v>
      </c>
      <c r="L369" s="126"/>
      <c r="M369" s="126">
        <v>27</v>
      </c>
      <c r="N369" s="126"/>
      <c r="O369" s="126"/>
      <c r="P369" s="126"/>
      <c r="Q369" s="126">
        <f t="shared" si="17"/>
        <v>27</v>
      </c>
      <c r="R369" s="126"/>
      <c r="S369" s="126">
        <v>0</v>
      </c>
      <c r="T369" s="126"/>
      <c r="U369" s="126">
        <v>27</v>
      </c>
    </row>
    <row r="370" spans="1:21" x14ac:dyDescent="0.3">
      <c r="A370" s="128" t="s">
        <v>161</v>
      </c>
      <c r="C370" s="126"/>
      <c r="D370" s="126"/>
      <c r="E370" s="126"/>
      <c r="F370" s="126"/>
      <c r="G370" s="126"/>
      <c r="H370" s="126"/>
      <c r="I370" s="126"/>
      <c r="J370" s="126"/>
      <c r="K370" s="126"/>
      <c r="L370" s="126"/>
      <c r="M370" s="126"/>
      <c r="N370" s="126"/>
      <c r="O370" s="126"/>
      <c r="P370" s="126"/>
      <c r="Q370" s="126"/>
      <c r="R370" s="126"/>
      <c r="S370" s="126"/>
      <c r="T370" s="126"/>
      <c r="U370" s="126"/>
    </row>
    <row r="371" spans="1:21" x14ac:dyDescent="0.3">
      <c r="A371" s="129" t="s">
        <v>218</v>
      </c>
      <c r="C371" s="126">
        <v>0</v>
      </c>
      <c r="D371" s="126"/>
      <c r="E371" s="126">
        <v>0</v>
      </c>
      <c r="G371" s="126">
        <v>0</v>
      </c>
      <c r="I371" s="126">
        <v>246</v>
      </c>
      <c r="K371" s="126">
        <v>0</v>
      </c>
      <c r="M371" s="126">
        <v>0</v>
      </c>
      <c r="N371" s="126"/>
      <c r="O371" s="126">
        <v>-246</v>
      </c>
      <c r="P371" s="126"/>
      <c r="Q371" s="126">
        <f t="shared" si="17"/>
        <v>0</v>
      </c>
      <c r="R371" s="126"/>
      <c r="S371" s="126">
        <v>0</v>
      </c>
      <c r="T371" s="126"/>
      <c r="U371" s="126">
        <v>0</v>
      </c>
    </row>
    <row r="372" spans="1:21" x14ac:dyDescent="0.3">
      <c r="A372" s="129" t="s">
        <v>219</v>
      </c>
      <c r="C372" s="126">
        <v>0</v>
      </c>
      <c r="D372" s="126"/>
      <c r="E372" s="126">
        <v>0</v>
      </c>
      <c r="G372" s="126">
        <v>0</v>
      </c>
      <c r="I372" s="126">
        <v>1475</v>
      </c>
      <c r="K372" s="126">
        <v>0</v>
      </c>
      <c r="M372" s="126">
        <v>0</v>
      </c>
      <c r="N372" s="126"/>
      <c r="O372" s="126">
        <v>-1475</v>
      </c>
      <c r="P372" s="126"/>
      <c r="Q372" s="126">
        <f t="shared" si="17"/>
        <v>0</v>
      </c>
      <c r="R372" s="126"/>
      <c r="S372" s="126">
        <v>0</v>
      </c>
      <c r="T372" s="126"/>
      <c r="U372" s="126">
        <v>0</v>
      </c>
    </row>
    <row r="373" spans="1:21" ht="12" thickBot="1" x14ac:dyDescent="0.35">
      <c r="A373" s="127" t="s">
        <v>226</v>
      </c>
      <c r="B373" s="8"/>
      <c r="C373" s="124">
        <f>SUBTOTAL(109,C360:C372)</f>
        <v>43515</v>
      </c>
      <c r="D373" s="175"/>
      <c r="E373" s="124">
        <f>SUBTOTAL(109,E360:E372)</f>
        <v>0</v>
      </c>
      <c r="F373" s="125">
        <f>SUM(F360:F372)</f>
        <v>0</v>
      </c>
      <c r="G373" s="124">
        <f>SUBTOTAL(109,G360:G372)</f>
        <v>425</v>
      </c>
      <c r="H373" s="125">
        <f>SUM(H360:H372)</f>
        <v>0</v>
      </c>
      <c r="I373" s="124">
        <f>SUBTOTAL(109,I360:I372)</f>
        <v>10106</v>
      </c>
      <c r="J373" s="125">
        <f>SUM(J360:J372)</f>
        <v>0</v>
      </c>
      <c r="K373" s="124">
        <f>SUBTOTAL(109,K360:K372)</f>
        <v>0</v>
      </c>
      <c r="L373" s="125">
        <f>SUM(L360:L372)</f>
        <v>0</v>
      </c>
      <c r="M373" s="124">
        <f>SUBTOTAL(109,M360:M372)</f>
        <v>-1684</v>
      </c>
      <c r="N373" s="124">
        <f>SUM(N360:N372)</f>
        <v>0</v>
      </c>
      <c r="O373" s="124">
        <f>SUBTOTAL(109,O360:O372)</f>
        <v>0</v>
      </c>
      <c r="P373" s="124">
        <f>SUM(P360:P372)</f>
        <v>0</v>
      </c>
      <c r="Q373" s="124">
        <f>SUBTOTAL(109,Q360:Q372)</f>
        <v>52362</v>
      </c>
      <c r="R373" s="124">
        <f>SUM(R360:R372)</f>
        <v>0</v>
      </c>
      <c r="S373" s="124">
        <f>SUBTOTAL(109,S360:S372)</f>
        <v>2995</v>
      </c>
      <c r="T373" s="124">
        <f>SUM(T360:T372)</f>
        <v>0</v>
      </c>
      <c r="U373" s="124">
        <f>SUBTOTAL(109,U360:U372)</f>
        <v>55357</v>
      </c>
    </row>
    <row r="374" spans="1:21" ht="12" thickTop="1" x14ac:dyDescent="0.3">
      <c r="A374" s="111"/>
      <c r="B374" s="111"/>
      <c r="C374" s="111"/>
      <c r="D374" s="111"/>
      <c r="E374" s="111"/>
      <c r="F374" s="111"/>
      <c r="G374" s="111"/>
      <c r="H374" s="111"/>
      <c r="I374" s="111"/>
      <c r="J374" s="111"/>
      <c r="K374" s="111"/>
      <c r="L374" s="111"/>
      <c r="M374" s="111"/>
      <c r="N374" s="111"/>
      <c r="O374" s="111"/>
      <c r="P374" s="111"/>
      <c r="Q374" s="111"/>
      <c r="R374" s="111"/>
      <c r="S374" s="111"/>
      <c r="T374" s="111"/>
      <c r="U374" s="111"/>
    </row>
    <row r="375" spans="1:21" ht="12" thickBot="1" x14ac:dyDescent="0.35">
      <c r="A375" s="127" t="s">
        <v>205</v>
      </c>
      <c r="C375" s="124">
        <v>43515</v>
      </c>
      <c r="D375" s="175"/>
      <c r="E375" s="124">
        <v>0</v>
      </c>
      <c r="F375" s="125">
        <v>0</v>
      </c>
      <c r="G375" s="124">
        <v>633</v>
      </c>
      <c r="H375" s="125">
        <v>0</v>
      </c>
      <c r="I375" s="124">
        <v>12706</v>
      </c>
      <c r="J375" s="125">
        <v>0</v>
      </c>
      <c r="K375" s="124">
        <v>0</v>
      </c>
      <c r="L375" s="125">
        <v>0</v>
      </c>
      <c r="M375" s="124">
        <v>-1711</v>
      </c>
      <c r="N375" s="124">
        <v>0</v>
      </c>
      <c r="O375" s="124">
        <v>0</v>
      </c>
      <c r="P375" s="124">
        <v>0</v>
      </c>
      <c r="Q375" s="124">
        <v>55143</v>
      </c>
      <c r="R375" s="124">
        <v>0</v>
      </c>
      <c r="S375" s="124">
        <v>2936</v>
      </c>
      <c r="T375" s="124">
        <v>0</v>
      </c>
      <c r="U375" s="124">
        <v>58079</v>
      </c>
    </row>
    <row r="376" spans="1:21" ht="12" thickTop="1" x14ac:dyDescent="0.3">
      <c r="A376" s="101" t="s">
        <v>209</v>
      </c>
      <c r="C376" s="126">
        <f>SUBTOTAL(109,C377:C381)</f>
        <v>0</v>
      </c>
      <c r="D376" s="126"/>
      <c r="E376" s="126">
        <v>0</v>
      </c>
      <c r="F376" s="126"/>
      <c r="G376" s="126">
        <f>SUBTOTAL(109,G377:G381)</f>
        <v>-265</v>
      </c>
      <c r="H376" s="126"/>
      <c r="I376" s="126">
        <f>SUBTOTAL(109,I377:I381)</f>
        <v>-6421</v>
      </c>
      <c r="J376" s="126"/>
      <c r="K376" s="126">
        <f>SUBTOTAL(109,K377:K381)</f>
        <v>0</v>
      </c>
      <c r="L376" s="126"/>
      <c r="M376" s="126">
        <f>SUBTOTAL(109,M377:M381)</f>
        <v>0</v>
      </c>
      <c r="N376" s="126"/>
      <c r="O376" s="126">
        <f>SUBTOTAL(109,O377:O381)</f>
        <v>-590</v>
      </c>
      <c r="P376" s="126"/>
      <c r="Q376" s="126">
        <f>SUBTOTAL(109,Q377:Q381)</f>
        <v>-7276</v>
      </c>
      <c r="R376" s="126"/>
      <c r="S376" s="126">
        <f>SUBTOTAL(109,S377:S381)</f>
        <v>8.039408000000094</v>
      </c>
      <c r="T376" s="126"/>
      <c r="U376" s="126">
        <f>SUBTOTAL(109,U377:U381)</f>
        <v>-7267.9605919999995</v>
      </c>
    </row>
    <row r="377" spans="1:21" ht="13" x14ac:dyDescent="0.3">
      <c r="A377" s="101" t="s">
        <v>210</v>
      </c>
      <c r="C377" s="135">
        <v>0</v>
      </c>
      <c r="D377" s="135"/>
      <c r="E377" s="126">
        <v>0</v>
      </c>
      <c r="F377" s="126"/>
      <c r="G377" s="126">
        <v>0</v>
      </c>
      <c r="H377" s="126"/>
      <c r="I377" s="126">
        <v>0</v>
      </c>
      <c r="J377" s="126"/>
      <c r="K377" s="135">
        <v>0</v>
      </c>
      <c r="L377" s="126"/>
      <c r="M377" s="126">
        <v>0</v>
      </c>
      <c r="N377" s="126"/>
      <c r="O377" s="126">
        <v>0</v>
      </c>
      <c r="P377" s="126"/>
      <c r="Q377" s="126">
        <v>0</v>
      </c>
      <c r="R377" s="126"/>
      <c r="S377" s="126">
        <v>8.039408000000094</v>
      </c>
      <c r="T377" s="126"/>
      <c r="U377" s="126">
        <v>8.039408000000094</v>
      </c>
    </row>
    <row r="378" spans="1:21" x14ac:dyDescent="0.3">
      <c r="A378" s="129" t="s">
        <v>211</v>
      </c>
      <c r="C378" s="126">
        <v>0</v>
      </c>
      <c r="D378" s="126"/>
      <c r="E378" s="126">
        <v>0</v>
      </c>
      <c r="G378" s="126">
        <v>0</v>
      </c>
      <c r="I378" s="126">
        <v>1</v>
      </c>
      <c r="K378" s="126">
        <v>0</v>
      </c>
      <c r="M378" s="126">
        <v>0</v>
      </c>
      <c r="N378" s="126"/>
      <c r="O378" s="126">
        <v>0</v>
      </c>
      <c r="P378" s="126"/>
      <c r="Q378" s="126">
        <v>1</v>
      </c>
      <c r="R378" s="126"/>
      <c r="S378" s="126">
        <v>0</v>
      </c>
      <c r="T378" s="126"/>
      <c r="U378" s="126">
        <v>1</v>
      </c>
    </row>
    <row r="379" spans="1:21" x14ac:dyDescent="0.3">
      <c r="A379" s="129" t="s">
        <v>212</v>
      </c>
      <c r="C379" s="126">
        <v>0</v>
      </c>
      <c r="D379" s="126"/>
      <c r="E379" s="126">
        <v>0</v>
      </c>
      <c r="G379" s="126">
        <v>0</v>
      </c>
      <c r="I379" s="126">
        <v>0</v>
      </c>
      <c r="K379" s="126">
        <v>0</v>
      </c>
      <c r="M379" s="126">
        <v>0</v>
      </c>
      <c r="N379" s="126"/>
      <c r="O379" s="126">
        <v>-590</v>
      </c>
      <c r="P379" s="126"/>
      <c r="Q379" s="126">
        <v>-590</v>
      </c>
      <c r="R379" s="126"/>
      <c r="S379" s="126">
        <v>0</v>
      </c>
      <c r="T379" s="126"/>
      <c r="U379" s="126">
        <v>-590</v>
      </c>
    </row>
    <row r="380" spans="1:21" x14ac:dyDescent="0.3">
      <c r="A380" s="129" t="s">
        <v>213</v>
      </c>
      <c r="C380" s="126">
        <v>0</v>
      </c>
      <c r="D380" s="126"/>
      <c r="E380" s="126">
        <v>0</v>
      </c>
      <c r="G380" s="126">
        <v>0</v>
      </c>
      <c r="I380" s="126">
        <v>-6429</v>
      </c>
      <c r="K380" s="126">
        <v>0</v>
      </c>
      <c r="M380" s="126">
        <v>0</v>
      </c>
      <c r="N380" s="126"/>
      <c r="O380" s="126">
        <v>0</v>
      </c>
      <c r="P380" s="126"/>
      <c r="Q380" s="126">
        <v>-6429</v>
      </c>
      <c r="R380" s="126"/>
      <c r="S380" s="126">
        <v>0</v>
      </c>
      <c r="T380" s="126"/>
      <c r="U380" s="126">
        <v>-6429</v>
      </c>
    </row>
    <row r="381" spans="1:21" x14ac:dyDescent="0.3">
      <c r="A381" s="129" t="s">
        <v>214</v>
      </c>
      <c r="C381" s="126">
        <v>0</v>
      </c>
      <c r="D381" s="126"/>
      <c r="E381" s="126">
        <v>0</v>
      </c>
      <c r="G381" s="126">
        <v>-265</v>
      </c>
      <c r="I381" s="126">
        <v>7</v>
      </c>
      <c r="K381" s="126">
        <v>0</v>
      </c>
      <c r="M381" s="126">
        <v>0</v>
      </c>
      <c r="N381" s="126"/>
      <c r="O381" s="126">
        <v>0</v>
      </c>
      <c r="P381" s="126"/>
      <c r="Q381" s="126">
        <v>-258</v>
      </c>
      <c r="R381" s="126"/>
      <c r="S381" s="126">
        <v>0</v>
      </c>
      <c r="T381" s="126"/>
      <c r="U381" s="126">
        <v>-258</v>
      </c>
    </row>
    <row r="382" spans="1:21" ht="13" x14ac:dyDescent="0.3">
      <c r="A382" s="101" t="s">
        <v>215</v>
      </c>
      <c r="C382" s="135">
        <f t="shared" ref="C382:U382" si="34">SUBTOTAL(109,C383:C384)</f>
        <v>0</v>
      </c>
      <c r="D382" s="135"/>
      <c r="E382" s="126">
        <f t="shared" ref="E382" si="35">SUBTOTAL(109,E383:E384)</f>
        <v>0</v>
      </c>
      <c r="F382" s="126">
        <f t="shared" si="34"/>
        <v>0</v>
      </c>
      <c r="G382" s="126">
        <f t="shared" si="34"/>
        <v>0</v>
      </c>
      <c r="H382" s="126">
        <f t="shared" si="34"/>
        <v>0</v>
      </c>
      <c r="I382" s="126">
        <f t="shared" si="34"/>
        <v>0</v>
      </c>
      <c r="J382" s="126">
        <f t="shared" si="34"/>
        <v>0</v>
      </c>
      <c r="K382" s="126">
        <f t="shared" si="34"/>
        <v>0</v>
      </c>
      <c r="L382" s="126">
        <f t="shared" si="34"/>
        <v>0</v>
      </c>
      <c r="M382" s="126">
        <f t="shared" si="34"/>
        <v>49</v>
      </c>
      <c r="N382" s="126">
        <f t="shared" si="34"/>
        <v>0</v>
      </c>
      <c r="O382" s="126">
        <f t="shared" si="34"/>
        <v>2486</v>
      </c>
      <c r="P382" s="126">
        <f t="shared" si="34"/>
        <v>0</v>
      </c>
      <c r="Q382" s="126">
        <f t="shared" si="34"/>
        <v>2535</v>
      </c>
      <c r="R382" s="126">
        <f t="shared" si="34"/>
        <v>0</v>
      </c>
      <c r="S382" s="126">
        <f t="shared" si="34"/>
        <v>14.960592</v>
      </c>
      <c r="T382" s="126">
        <f t="shared" si="34"/>
        <v>0</v>
      </c>
      <c r="U382" s="126">
        <f t="shared" si="34"/>
        <v>2549.9605919999999</v>
      </c>
    </row>
    <row r="383" spans="1:21" ht="13" x14ac:dyDescent="0.3">
      <c r="A383" s="101" t="s">
        <v>216</v>
      </c>
      <c r="C383" s="135">
        <v>0</v>
      </c>
      <c r="D383" s="135"/>
      <c r="E383" s="126">
        <v>0</v>
      </c>
      <c r="F383" s="126"/>
      <c r="G383" s="126">
        <v>0</v>
      </c>
      <c r="H383" s="126"/>
      <c r="I383" s="126">
        <v>0</v>
      </c>
      <c r="J383" s="126"/>
      <c r="K383" s="135">
        <v>0</v>
      </c>
      <c r="L383" s="126"/>
      <c r="M383" s="126">
        <v>0</v>
      </c>
      <c r="N383" s="126"/>
      <c r="O383" s="126">
        <v>2486</v>
      </c>
      <c r="P383" s="126"/>
      <c r="Q383" s="126">
        <v>2486</v>
      </c>
      <c r="R383" s="126"/>
      <c r="S383" s="126">
        <v>14.960592</v>
      </c>
      <c r="T383" s="126"/>
      <c r="U383" s="126">
        <v>2500.9605919999999</v>
      </c>
    </row>
    <row r="384" spans="1:21" ht="13" x14ac:dyDescent="0.3">
      <c r="A384" s="101" t="s">
        <v>217</v>
      </c>
      <c r="C384" s="135">
        <v>0</v>
      </c>
      <c r="D384" s="135"/>
      <c r="E384" s="126">
        <v>0</v>
      </c>
      <c r="F384" s="126"/>
      <c r="G384" s="126">
        <v>0</v>
      </c>
      <c r="H384" s="126"/>
      <c r="I384" s="126">
        <v>0</v>
      </c>
      <c r="J384" s="126"/>
      <c r="K384" s="135">
        <v>0</v>
      </c>
      <c r="L384" s="126"/>
      <c r="M384" s="126">
        <v>49</v>
      </c>
      <c r="N384" s="126"/>
      <c r="O384" s="126">
        <v>0</v>
      </c>
      <c r="P384" s="126"/>
      <c r="Q384" s="126">
        <v>49</v>
      </c>
      <c r="R384" s="126"/>
      <c r="S384" s="126">
        <v>0</v>
      </c>
      <c r="T384" s="126"/>
      <c r="U384" s="126">
        <v>49</v>
      </c>
    </row>
    <row r="385" spans="1:21" ht="13" x14ac:dyDescent="0.3">
      <c r="A385" s="101" t="s">
        <v>161</v>
      </c>
      <c r="C385" s="135"/>
      <c r="D385" s="135"/>
      <c r="E385" s="126"/>
      <c r="F385" s="126"/>
      <c r="G385" s="126"/>
      <c r="H385" s="126"/>
      <c r="I385" s="126"/>
      <c r="J385" s="126"/>
      <c r="K385" s="135"/>
      <c r="L385" s="126"/>
      <c r="M385" s="126"/>
      <c r="N385" s="126"/>
      <c r="O385" s="126"/>
      <c r="P385" s="126"/>
      <c r="Q385" s="126"/>
      <c r="R385" s="126"/>
      <c r="S385" s="126"/>
      <c r="T385" s="126"/>
      <c r="U385" s="126"/>
    </row>
    <row r="386" spans="1:21" x14ac:dyDescent="0.3">
      <c r="A386" s="129" t="s">
        <v>218</v>
      </c>
      <c r="C386" s="126">
        <v>0</v>
      </c>
      <c r="D386" s="126"/>
      <c r="E386" s="126">
        <v>0</v>
      </c>
      <c r="G386" s="126">
        <v>0</v>
      </c>
      <c r="I386" s="126">
        <v>124</v>
      </c>
      <c r="K386" s="126">
        <v>0</v>
      </c>
      <c r="M386" s="126">
        <v>0</v>
      </c>
      <c r="N386" s="126"/>
      <c r="O386" s="126">
        <v>-124</v>
      </c>
      <c r="P386" s="126"/>
      <c r="Q386" s="126">
        <v>0</v>
      </c>
      <c r="R386" s="126"/>
      <c r="S386" s="126">
        <v>0</v>
      </c>
      <c r="T386" s="126"/>
      <c r="U386" s="126">
        <v>0</v>
      </c>
    </row>
    <row r="387" spans="1:21" x14ac:dyDescent="0.3">
      <c r="A387" s="129" t="s">
        <v>219</v>
      </c>
      <c r="C387" s="126">
        <v>0</v>
      </c>
      <c r="D387" s="126"/>
      <c r="E387" s="126">
        <v>0</v>
      </c>
      <c r="G387" s="126">
        <v>0</v>
      </c>
      <c r="I387" s="126">
        <v>1772</v>
      </c>
      <c r="K387" s="126">
        <v>0</v>
      </c>
      <c r="M387" s="126">
        <v>0</v>
      </c>
      <c r="N387" s="126"/>
      <c r="O387" s="126">
        <v>-1772</v>
      </c>
      <c r="P387" s="126"/>
      <c r="Q387" s="126">
        <v>0</v>
      </c>
      <c r="R387" s="126"/>
      <c r="S387" s="126">
        <v>0</v>
      </c>
      <c r="T387" s="126"/>
      <c r="U387" s="126">
        <v>0</v>
      </c>
    </row>
    <row r="388" spans="1:21" ht="12" thickBot="1" x14ac:dyDescent="0.35">
      <c r="A388" s="127" t="s">
        <v>227</v>
      </c>
      <c r="B388" s="8"/>
      <c r="C388" s="124">
        <f>SUBTOTAL(109,C375:C387)</f>
        <v>43515</v>
      </c>
      <c r="D388" s="175"/>
      <c r="E388" s="124">
        <f>SUBTOTAL(109,E375:E387)</f>
        <v>0</v>
      </c>
      <c r="F388" s="125">
        <f t="shared" ref="F388:T388" si="36">SUM(F374:F387)</f>
        <v>0</v>
      </c>
      <c r="G388" s="124">
        <f>SUBTOTAL(109,G375:G387)</f>
        <v>368</v>
      </c>
      <c r="H388" s="125">
        <f t="shared" si="36"/>
        <v>0</v>
      </c>
      <c r="I388" s="124">
        <f>SUBTOTAL(109,I375:I387)</f>
        <v>8181</v>
      </c>
      <c r="J388" s="125">
        <f t="shared" si="36"/>
        <v>0</v>
      </c>
      <c r="K388" s="124">
        <f>SUBTOTAL(109,K375:K387)</f>
        <v>0</v>
      </c>
      <c r="L388" s="125">
        <f t="shared" si="36"/>
        <v>0</v>
      </c>
      <c r="M388" s="124">
        <f>SUBTOTAL(109,M375:M387)</f>
        <v>-1662</v>
      </c>
      <c r="N388" s="124">
        <f t="shared" si="36"/>
        <v>0</v>
      </c>
      <c r="O388" s="124">
        <f>SUBTOTAL(109,O375:O387)</f>
        <v>0</v>
      </c>
      <c r="P388" s="124">
        <f t="shared" si="36"/>
        <v>0</v>
      </c>
      <c r="Q388" s="124">
        <f>SUBTOTAL(109,Q375:Q387)</f>
        <v>50402</v>
      </c>
      <c r="R388" s="124">
        <f t="shared" si="36"/>
        <v>0</v>
      </c>
      <c r="S388" s="124">
        <f>SUBTOTAL(109,S375:S387)</f>
        <v>2959</v>
      </c>
      <c r="T388" s="124">
        <f t="shared" si="36"/>
        <v>0</v>
      </c>
      <c r="U388" s="124">
        <f>SUBTOTAL(109,U375:U387)</f>
        <v>53361</v>
      </c>
    </row>
    <row r="389" spans="1:21" ht="12" thickTop="1" x14ac:dyDescent="0.3">
      <c r="A389" s="111"/>
      <c r="B389" s="111"/>
      <c r="C389" s="111"/>
      <c r="D389" s="111"/>
      <c r="E389" s="111"/>
      <c r="F389" s="111"/>
      <c r="G389" s="111"/>
      <c r="H389" s="111"/>
      <c r="I389" s="111"/>
      <c r="J389" s="111"/>
      <c r="K389" s="111"/>
      <c r="L389" s="111"/>
      <c r="M389" s="111"/>
      <c r="N389" s="111"/>
      <c r="O389" s="111"/>
      <c r="P389" s="111"/>
      <c r="Q389" s="111"/>
      <c r="R389" s="111"/>
      <c r="S389" s="111"/>
      <c r="T389" s="111"/>
      <c r="U389" s="111"/>
    </row>
    <row r="390" spans="1:21" ht="12" thickBot="1" x14ac:dyDescent="0.35">
      <c r="A390" s="127" t="s">
        <v>228</v>
      </c>
      <c r="B390" s="8"/>
      <c r="C390" s="124">
        <v>37145</v>
      </c>
      <c r="D390" s="175"/>
      <c r="E390" s="124">
        <v>0</v>
      </c>
      <c r="F390" s="125"/>
      <c r="G390" s="124">
        <v>719</v>
      </c>
      <c r="H390" s="125"/>
      <c r="I390" s="124">
        <v>15685</v>
      </c>
      <c r="J390" s="125"/>
      <c r="K390" s="124">
        <v>0</v>
      </c>
      <c r="L390" s="125"/>
      <c r="M390" s="124">
        <v>-1623</v>
      </c>
      <c r="N390" s="124"/>
      <c r="O390" s="124">
        <v>0</v>
      </c>
      <c r="P390" s="124"/>
      <c r="Q390" s="124">
        <v>51926</v>
      </c>
      <c r="R390" s="124"/>
      <c r="S390" s="124">
        <v>2993</v>
      </c>
      <c r="T390" s="124"/>
      <c r="U390" s="124">
        <v>54919</v>
      </c>
    </row>
    <row r="391" spans="1:21" ht="12" thickTop="1" x14ac:dyDescent="0.3">
      <c r="A391" s="101" t="s">
        <v>209</v>
      </c>
      <c r="C391" s="126">
        <f>SUBTOTAL(109,C392:C401)</f>
        <v>6370</v>
      </c>
      <c r="D391" s="126"/>
      <c r="E391" s="126">
        <v>0</v>
      </c>
      <c r="F391" s="126"/>
      <c r="G391" s="126">
        <v>0</v>
      </c>
      <c r="H391" s="126"/>
      <c r="I391" s="126">
        <f>SUBTOTAL(109,I392:I401)</f>
        <v>-3573</v>
      </c>
      <c r="J391" s="126"/>
      <c r="K391" s="126">
        <v>0</v>
      </c>
      <c r="L391" s="126"/>
      <c r="M391" s="126">
        <v>0</v>
      </c>
      <c r="N391" s="126"/>
      <c r="O391" s="126">
        <f>SUBTOTAL(109,O392:O401)</f>
        <v>-8842</v>
      </c>
      <c r="P391" s="126"/>
      <c r="Q391" s="126">
        <f>SUBTOTAL(109,Q392:Q401)</f>
        <v>-6131</v>
      </c>
      <c r="R391" s="126"/>
      <c r="S391" s="126">
        <f>SUBTOTAL(109,S392:S401)</f>
        <v>-331</v>
      </c>
      <c r="T391" s="126"/>
      <c r="U391" s="126">
        <f>SUBTOTAL(109,U392:U401)</f>
        <v>-6462</v>
      </c>
    </row>
    <row r="392" spans="1:21" x14ac:dyDescent="0.3">
      <c r="A392" s="129" t="s">
        <v>221</v>
      </c>
      <c r="C392" s="126">
        <v>1370</v>
      </c>
      <c r="D392" s="126"/>
      <c r="E392" s="126">
        <v>0</v>
      </c>
      <c r="G392" s="126">
        <v>0</v>
      </c>
      <c r="I392" s="126">
        <v>0</v>
      </c>
      <c r="K392" s="126">
        <v>0</v>
      </c>
      <c r="M392" s="126">
        <v>0</v>
      </c>
      <c r="N392" s="126"/>
      <c r="O392" s="126">
        <v>0</v>
      </c>
      <c r="P392" s="126"/>
      <c r="Q392" s="126">
        <v>1370</v>
      </c>
      <c r="R392" s="126"/>
      <c r="S392" s="126">
        <v>0</v>
      </c>
      <c r="T392" s="126"/>
      <c r="U392" s="126">
        <v>1370</v>
      </c>
    </row>
    <row r="393" spans="1:21" x14ac:dyDescent="0.3">
      <c r="A393" s="129" t="s">
        <v>222</v>
      </c>
      <c r="C393" s="126">
        <v>0</v>
      </c>
      <c r="D393" s="126"/>
      <c r="E393" s="126">
        <v>0</v>
      </c>
      <c r="G393" s="126">
        <v>0</v>
      </c>
      <c r="I393" s="126">
        <v>0</v>
      </c>
      <c r="K393" s="126">
        <v>-32</v>
      </c>
      <c r="M393" s="126">
        <v>0</v>
      </c>
      <c r="N393" s="126"/>
      <c r="O393" s="126">
        <v>0</v>
      </c>
      <c r="P393" s="126"/>
      <c r="Q393" s="126">
        <v>-32</v>
      </c>
      <c r="R393" s="126"/>
      <c r="S393" s="126">
        <v>0</v>
      </c>
      <c r="T393" s="126"/>
      <c r="U393" s="126">
        <v>-32</v>
      </c>
    </row>
    <row r="394" spans="1:21" x14ac:dyDescent="0.3">
      <c r="A394" s="129" t="s">
        <v>223</v>
      </c>
      <c r="C394" s="126">
        <v>0</v>
      </c>
      <c r="D394" s="126"/>
      <c r="E394" s="126">
        <v>0</v>
      </c>
      <c r="G394" s="126">
        <v>0</v>
      </c>
      <c r="I394" s="126">
        <v>-32</v>
      </c>
      <c r="K394" s="126">
        <v>32</v>
      </c>
      <c r="M394" s="126">
        <v>0</v>
      </c>
      <c r="N394" s="126"/>
      <c r="O394" s="126">
        <v>0</v>
      </c>
      <c r="P394" s="126"/>
      <c r="Q394" s="126">
        <v>0</v>
      </c>
      <c r="R394" s="126"/>
      <c r="S394" s="126">
        <v>0</v>
      </c>
      <c r="T394" s="126"/>
      <c r="U394" s="126">
        <v>0</v>
      </c>
    </row>
    <row r="395" spans="1:21" x14ac:dyDescent="0.3">
      <c r="A395" s="129" t="s">
        <v>224</v>
      </c>
      <c r="C395" s="126">
        <v>5000</v>
      </c>
      <c r="D395" s="126"/>
      <c r="E395" s="126">
        <v>0</v>
      </c>
      <c r="G395" s="126">
        <v>0</v>
      </c>
      <c r="I395" s="126">
        <v>-5000</v>
      </c>
      <c r="K395" s="126">
        <v>0</v>
      </c>
      <c r="M395" s="126">
        <v>0</v>
      </c>
      <c r="N395" s="126"/>
      <c r="O395" s="126">
        <v>0</v>
      </c>
      <c r="P395" s="126"/>
      <c r="Q395" s="126">
        <v>0</v>
      </c>
      <c r="R395" s="126"/>
      <c r="S395" s="126">
        <v>0</v>
      </c>
      <c r="T395" s="126"/>
      <c r="U395" s="126">
        <v>0</v>
      </c>
    </row>
    <row r="396" spans="1:21" x14ac:dyDescent="0.3">
      <c r="A396" s="129" t="s">
        <v>210</v>
      </c>
      <c r="C396" s="126">
        <v>0</v>
      </c>
      <c r="D396" s="126"/>
      <c r="E396" s="126">
        <v>0</v>
      </c>
      <c r="G396" s="126">
        <v>0</v>
      </c>
      <c r="I396" s="126">
        <v>0</v>
      </c>
      <c r="K396" s="126">
        <v>0</v>
      </c>
      <c r="M396" s="126">
        <v>0</v>
      </c>
      <c r="N396" s="126"/>
      <c r="O396" s="126">
        <v>0</v>
      </c>
      <c r="P396" s="126"/>
      <c r="Q396" s="126">
        <v>0</v>
      </c>
      <c r="R396" s="126"/>
      <c r="S396" s="126">
        <v>15</v>
      </c>
      <c r="T396" s="126"/>
      <c r="U396" s="126">
        <v>15</v>
      </c>
    </row>
    <row r="397" spans="1:21" x14ac:dyDescent="0.3">
      <c r="A397" s="129" t="s">
        <v>211</v>
      </c>
      <c r="C397" s="126">
        <v>0</v>
      </c>
      <c r="D397" s="126"/>
      <c r="E397" s="126">
        <v>0</v>
      </c>
      <c r="G397" s="126">
        <v>0</v>
      </c>
      <c r="I397" s="126">
        <v>1</v>
      </c>
      <c r="K397" s="126">
        <v>0</v>
      </c>
      <c r="M397" s="126">
        <v>0</v>
      </c>
      <c r="N397" s="126"/>
      <c r="O397" s="126">
        <v>0</v>
      </c>
      <c r="P397" s="126"/>
      <c r="Q397" s="126">
        <v>1</v>
      </c>
      <c r="R397" s="126"/>
      <c r="S397" s="126">
        <v>0</v>
      </c>
      <c r="T397" s="126"/>
      <c r="U397" s="126">
        <v>1</v>
      </c>
    </row>
    <row r="398" spans="1:21" x14ac:dyDescent="0.3">
      <c r="A398" s="129" t="s">
        <v>212</v>
      </c>
      <c r="C398" s="126">
        <v>0</v>
      </c>
      <c r="D398" s="126"/>
      <c r="E398" s="126">
        <v>0</v>
      </c>
      <c r="G398" s="126">
        <v>0</v>
      </c>
      <c r="I398" s="126">
        <v>0</v>
      </c>
      <c r="K398" s="126">
        <v>0</v>
      </c>
      <c r="M398" s="126">
        <v>0</v>
      </c>
      <c r="N398" s="126"/>
      <c r="O398" s="126">
        <v>-2413</v>
      </c>
      <c r="P398" s="126"/>
      <c r="Q398" s="126">
        <v>-2413</v>
      </c>
      <c r="R398" s="126"/>
      <c r="S398" s="126">
        <v>-346</v>
      </c>
      <c r="T398" s="126"/>
      <c r="U398" s="126">
        <v>-2759</v>
      </c>
    </row>
    <row r="399" spans="1:21" x14ac:dyDescent="0.3">
      <c r="A399" s="129" t="s">
        <v>225</v>
      </c>
      <c r="C399" s="126">
        <v>0</v>
      </c>
      <c r="D399" s="126"/>
      <c r="E399" s="126">
        <v>0</v>
      </c>
      <c r="G399" s="126">
        <v>0</v>
      </c>
      <c r="I399" s="126">
        <v>6429</v>
      </c>
      <c r="K399" s="126">
        <v>0</v>
      </c>
      <c r="M399" s="126">
        <v>0</v>
      </c>
      <c r="N399" s="126"/>
      <c r="O399" s="126">
        <v>-6429</v>
      </c>
      <c r="P399" s="126"/>
      <c r="Q399" s="126">
        <v>0</v>
      </c>
      <c r="R399" s="126"/>
      <c r="S399" s="126">
        <v>0</v>
      </c>
      <c r="T399" s="126"/>
      <c r="U399" s="126">
        <v>0</v>
      </c>
    </row>
    <row r="400" spans="1:21" x14ac:dyDescent="0.3">
      <c r="A400" s="129" t="s">
        <v>213</v>
      </c>
      <c r="C400" s="126">
        <v>0</v>
      </c>
      <c r="D400" s="126"/>
      <c r="E400" s="126">
        <v>0</v>
      </c>
      <c r="G400" s="126">
        <v>0</v>
      </c>
      <c r="I400" s="126">
        <v>-5002</v>
      </c>
      <c r="K400" s="126">
        <v>0</v>
      </c>
      <c r="M400" s="126">
        <v>0</v>
      </c>
      <c r="N400" s="126"/>
      <c r="O400" s="126">
        <v>0</v>
      </c>
      <c r="P400" s="126"/>
      <c r="Q400" s="126">
        <v>-5002</v>
      </c>
      <c r="R400" s="126"/>
      <c r="S400" s="126">
        <v>0</v>
      </c>
      <c r="T400" s="126"/>
      <c r="U400" s="126">
        <v>-5002</v>
      </c>
    </row>
    <row r="401" spans="1:21" x14ac:dyDescent="0.3">
      <c r="A401" s="129" t="s">
        <v>214</v>
      </c>
      <c r="C401" s="126">
        <v>0</v>
      </c>
      <c r="D401" s="126"/>
      <c r="E401" s="126">
        <v>0</v>
      </c>
      <c r="G401" s="126">
        <v>-86</v>
      </c>
      <c r="I401" s="126">
        <v>31</v>
      </c>
      <c r="K401" s="126">
        <v>0</v>
      </c>
      <c r="M401" s="126">
        <v>0</v>
      </c>
      <c r="N401" s="126"/>
      <c r="O401" s="126">
        <v>0</v>
      </c>
      <c r="P401" s="126"/>
      <c r="Q401" s="126">
        <v>-55</v>
      </c>
      <c r="R401" s="126"/>
      <c r="S401" s="126">
        <v>0</v>
      </c>
      <c r="T401" s="126"/>
      <c r="U401" s="126">
        <v>-55</v>
      </c>
    </row>
    <row r="402" spans="1:21" x14ac:dyDescent="0.3">
      <c r="A402" s="101" t="s">
        <v>215</v>
      </c>
      <c r="C402" s="126">
        <v>0</v>
      </c>
      <c r="D402" s="126"/>
      <c r="E402" s="126">
        <v>0</v>
      </c>
      <c r="G402" s="126">
        <v>0</v>
      </c>
      <c r="H402" s="126"/>
      <c r="I402" s="126">
        <v>0</v>
      </c>
      <c r="J402" s="126"/>
      <c r="K402" s="126">
        <v>0</v>
      </c>
      <c r="L402" s="126"/>
      <c r="M402" s="126">
        <f>SUBTOTAL(109,M403:M404)</f>
        <v>-88</v>
      </c>
      <c r="N402" s="126"/>
      <c r="O402" s="126">
        <f>SUBTOTAL(109,O403:O404)</f>
        <v>9436</v>
      </c>
      <c r="P402" s="126"/>
      <c r="Q402" s="126">
        <f>SUBTOTAL(109,Q403:Q404)</f>
        <v>9348</v>
      </c>
      <c r="R402" s="126"/>
      <c r="S402" s="126">
        <f>SUBTOTAL(109,S403:S404)</f>
        <v>274</v>
      </c>
      <c r="T402" s="126"/>
      <c r="U402" s="126">
        <f>SUBTOTAL(109,U403:U404)</f>
        <v>9622</v>
      </c>
    </row>
    <row r="403" spans="1:21" x14ac:dyDescent="0.3">
      <c r="A403" s="101" t="s">
        <v>216</v>
      </c>
      <c r="C403" s="126">
        <v>0</v>
      </c>
      <c r="D403" s="126"/>
      <c r="E403" s="126">
        <v>0</v>
      </c>
      <c r="G403" s="126">
        <v>0</v>
      </c>
      <c r="H403" s="126"/>
      <c r="I403" s="126">
        <v>0</v>
      </c>
      <c r="J403" s="126"/>
      <c r="K403" s="126">
        <v>0</v>
      </c>
      <c r="L403" s="126"/>
      <c r="M403" s="126">
        <v>0</v>
      </c>
      <c r="N403" s="126"/>
      <c r="O403" s="126">
        <v>9436</v>
      </c>
      <c r="P403" s="126"/>
      <c r="Q403" s="126">
        <v>9436</v>
      </c>
      <c r="R403" s="126"/>
      <c r="S403" s="126">
        <v>274</v>
      </c>
      <c r="T403" s="126"/>
      <c r="U403" s="126">
        <v>9710</v>
      </c>
    </row>
    <row r="404" spans="1:21" x14ac:dyDescent="0.3">
      <c r="A404" s="101" t="s">
        <v>217</v>
      </c>
      <c r="C404" s="126">
        <v>0</v>
      </c>
      <c r="D404" s="126"/>
      <c r="E404" s="126">
        <v>0</v>
      </c>
      <c r="G404" s="126">
        <v>0</v>
      </c>
      <c r="H404" s="126"/>
      <c r="I404" s="126">
        <v>0</v>
      </c>
      <c r="J404" s="126"/>
      <c r="K404" s="126">
        <v>0</v>
      </c>
      <c r="L404" s="126"/>
      <c r="M404" s="126">
        <v>-88</v>
      </c>
      <c r="N404" s="126"/>
      <c r="O404" s="126">
        <v>0</v>
      </c>
      <c r="P404" s="126"/>
      <c r="Q404" s="126">
        <v>-88</v>
      </c>
      <c r="R404" s="126"/>
      <c r="S404" s="126">
        <v>0</v>
      </c>
      <c r="T404" s="126"/>
      <c r="U404" s="126">
        <v>-88</v>
      </c>
    </row>
    <row r="405" spans="1:21" x14ac:dyDescent="0.3">
      <c r="A405" s="101" t="s">
        <v>161</v>
      </c>
      <c r="C405" s="126"/>
      <c r="D405" s="126"/>
      <c r="E405" s="126"/>
      <c r="G405" s="126"/>
      <c r="H405" s="126"/>
      <c r="I405" s="126">
        <v>0</v>
      </c>
      <c r="J405" s="126"/>
      <c r="K405" s="126">
        <v>0</v>
      </c>
      <c r="L405" s="126"/>
      <c r="M405" s="126"/>
      <c r="N405" s="126"/>
      <c r="O405" s="126"/>
      <c r="P405" s="126"/>
      <c r="Q405" s="126"/>
      <c r="R405" s="126"/>
      <c r="S405" s="126"/>
      <c r="T405" s="126"/>
      <c r="U405" s="126"/>
    </row>
    <row r="406" spans="1:21" x14ac:dyDescent="0.3">
      <c r="A406" s="129" t="s">
        <v>218</v>
      </c>
      <c r="C406" s="126">
        <v>0</v>
      </c>
      <c r="D406" s="126"/>
      <c r="E406" s="126">
        <v>0</v>
      </c>
      <c r="G406" s="126">
        <v>0</v>
      </c>
      <c r="I406" s="126">
        <v>472</v>
      </c>
      <c r="K406" s="126">
        <v>0</v>
      </c>
      <c r="M406" s="126">
        <v>0</v>
      </c>
      <c r="N406" s="126"/>
      <c r="O406" s="126">
        <v>-472</v>
      </c>
      <c r="P406" s="126"/>
      <c r="Q406" s="126">
        <v>0</v>
      </c>
      <c r="R406" s="126"/>
      <c r="S406" s="126">
        <v>0</v>
      </c>
      <c r="T406" s="126"/>
      <c r="U406" s="126">
        <v>0</v>
      </c>
    </row>
    <row r="407" spans="1:21" x14ac:dyDescent="0.3">
      <c r="A407" s="129" t="s">
        <v>219</v>
      </c>
      <c r="C407" s="126">
        <v>0</v>
      </c>
      <c r="D407" s="126"/>
      <c r="E407" s="126">
        <v>0</v>
      </c>
      <c r="G407" s="126">
        <v>0</v>
      </c>
      <c r="I407" s="126">
        <v>122</v>
      </c>
      <c r="K407" s="126">
        <v>0</v>
      </c>
      <c r="M407" s="126">
        <v>0</v>
      </c>
      <c r="N407" s="126"/>
      <c r="O407" s="126">
        <v>-122</v>
      </c>
      <c r="P407" s="126"/>
      <c r="Q407" s="126">
        <v>0</v>
      </c>
      <c r="R407" s="126"/>
      <c r="S407" s="126">
        <v>0</v>
      </c>
      <c r="T407" s="126"/>
      <c r="U407" s="126">
        <v>0</v>
      </c>
    </row>
    <row r="408" spans="1:21" ht="12" thickBot="1" x14ac:dyDescent="0.35">
      <c r="A408" s="127" t="s">
        <v>205</v>
      </c>
      <c r="B408" s="8"/>
      <c r="C408" s="124">
        <f>SUBTOTAL(109,C390:C407)</f>
        <v>43515</v>
      </c>
      <c r="D408" s="175"/>
      <c r="E408" s="124">
        <f>SUBTOTAL(109,E390:E407)</f>
        <v>0</v>
      </c>
      <c r="F408" s="125">
        <f>SUM(F395:F407)</f>
        <v>0</v>
      </c>
      <c r="G408" s="124">
        <f>SUBTOTAL(109,G390:G407)</f>
        <v>633</v>
      </c>
      <c r="H408" s="125">
        <f>SUM(H395:H407)</f>
        <v>0</v>
      </c>
      <c r="I408" s="124">
        <f>SUBTOTAL(109,I390:I407)</f>
        <v>12706</v>
      </c>
      <c r="J408" s="125">
        <f>SUM(J395:J407)</f>
        <v>0</v>
      </c>
      <c r="K408" s="124">
        <f>SUBTOTAL(109,K390:K407)</f>
        <v>0</v>
      </c>
      <c r="L408" s="125">
        <f>SUM(L395:L407)</f>
        <v>0</v>
      </c>
      <c r="M408" s="124">
        <f>SUBTOTAL(109,M390:M407)</f>
        <v>-1711</v>
      </c>
      <c r="N408" s="124">
        <f>SUM(N395:N407)</f>
        <v>0</v>
      </c>
      <c r="O408" s="124">
        <f>SUBTOTAL(109,O390:O407)</f>
        <v>0</v>
      </c>
      <c r="P408" s="124">
        <f>SUM(P395:P407)</f>
        <v>0</v>
      </c>
      <c r="Q408" s="124">
        <f>SUBTOTAL(109,Q390:Q407)</f>
        <v>55143</v>
      </c>
      <c r="R408" s="124">
        <f>SUM(R395:R407)</f>
        <v>0</v>
      </c>
      <c r="S408" s="124">
        <f>SUBTOTAL(109,S390:S407)</f>
        <v>2936</v>
      </c>
      <c r="T408" s="124">
        <f t="shared" ref="T408" si="37">SUM(T395:T407)</f>
        <v>0</v>
      </c>
      <c r="U408" s="124">
        <f>SUBTOTAL(109,U390:U407)</f>
        <v>58079</v>
      </c>
    </row>
    <row r="409" spans="1:21" ht="12" thickTop="1" x14ac:dyDescent="0.3"/>
  </sheetData>
  <mergeCells count="1">
    <mergeCell ref="C5:Q5"/>
  </mergeCells>
  <conditionalFormatting sqref="A30:A35 A37:A38">
    <cfRule type="expression" dxfId="87" priority="2">
      <formula>AND($G30=0,$K30=0,$M30=0,$O30=0,$Q30=0,$S30=0,$U30=0,$W30=0,$Y30=0)</formula>
    </cfRule>
  </conditionalFormatting>
  <conditionalFormatting sqref="A40:A42">
    <cfRule type="expression" dxfId="86" priority="1">
      <formula>AND($G40=0,$K40=0,$M40=0,$O40=0,$Q40=0,$S40=0,$U40=0,$W40=0,$Y40=0)</formula>
    </cfRule>
  </conditionalFormatting>
  <conditionalFormatting sqref="A47:A52 A54:A55">
    <cfRule type="expression" dxfId="85" priority="8">
      <formula>AND($G47=0,$K47=0,$M47=0,$O47=0,$Q47=0,$S47=0,$U47=0,$W47=0,$Y47=0)</formula>
    </cfRule>
  </conditionalFormatting>
  <conditionalFormatting sqref="A57:A59">
    <cfRule type="expression" dxfId="84" priority="7">
      <formula>AND($G57=0,$K57=0,$M57=0,$O57=0,$Q57=0,$S57=0,$U57=0,$W57=0,$Y57=0)</formula>
    </cfRule>
  </conditionalFormatting>
  <conditionalFormatting sqref="A64:A67 A72:A74 A86:A87">
    <cfRule type="expression" dxfId="83" priority="19">
      <formula>AND($G64=0,$K64=0,$M64=0,$O64=0,$Q64=0,$S64=0,$U64=0,$W64=0,$Y64=0)</formula>
    </cfRule>
  </conditionalFormatting>
  <conditionalFormatting sqref="A69:A70">
    <cfRule type="expression" dxfId="82" priority="13">
      <formula>AND($G69=0,$K69=0,$M69=0,$O69=0,$Q69=0,$S69=0,$U69=0,$W69=0,$Y69=0)</formula>
    </cfRule>
  </conditionalFormatting>
  <conditionalFormatting sqref="A89:A92">
    <cfRule type="expression" dxfId="81" priority="18">
      <formula>AND($G89=0,$K89=0,$M89=0,$O89=0,$Q89=0,$S89=0,$U89=0,$W89=0,$Y89=0)</formula>
    </cfRule>
  </conditionalFormatting>
  <conditionalFormatting sqref="A97:A100 A102:A103 A105:A108 A117:A118 A120:A123 A128:A130">
    <cfRule type="expression" dxfId="80" priority="37">
      <formula>AND($C97=0,$G97=0,$I97=0,$K97=0,$M97=0,$O97=0,$Q97=0,$S97=0,$U97=0)</formula>
    </cfRule>
  </conditionalFormatting>
  <conditionalFormatting sqref="A113:A115">
    <cfRule type="expression" dxfId="79" priority="126">
      <formula>AND($C113=0,$G113=0,$I113=0,$K113=0,$M113=0,$O113=0,$Q113=0,$S113=0,$U113=0)</formula>
    </cfRule>
  </conditionalFormatting>
  <conditionalFormatting sqref="A132:A133">
    <cfRule type="expression" dxfId="78" priority="124">
      <formula>AND($C132=0,$G132=0,$I132=0,$K132=0,$M132=0,$O132=0,$Q132=0,$S132=0,$U132=0)</formula>
    </cfRule>
  </conditionalFormatting>
  <conditionalFormatting sqref="A135:A138">
    <cfRule type="expression" dxfId="77" priority="123">
      <formula>AND($C135=0,$G135=0,$I135=0,$K135=0,$M135=0,$O135=0,$Q135=0,$S135=0,$U135=0)</formula>
    </cfRule>
  </conditionalFormatting>
  <conditionalFormatting sqref="I105">
    <cfRule type="cellIs" dxfId="76" priority="34" operator="notEqual">
      <formula>-O105</formula>
    </cfRule>
  </conditionalFormatting>
  <conditionalFormatting sqref="I108">
    <cfRule type="cellIs" dxfId="75" priority="32" operator="notEqual">
      <formula>-O108</formula>
    </cfRule>
  </conditionalFormatting>
  <conditionalFormatting sqref="I120">
    <cfRule type="cellIs" dxfId="74" priority="46" operator="notEqual">
      <formula>-O120</formula>
    </cfRule>
  </conditionalFormatting>
  <conditionalFormatting sqref="I123">
    <cfRule type="cellIs" dxfId="73" priority="44" operator="notEqual">
      <formula>-O123</formula>
    </cfRule>
  </conditionalFormatting>
  <conditionalFormatting sqref="I135">
    <cfRule type="cellIs" dxfId="72" priority="131" operator="notEqual">
      <formula>-O135</formula>
    </cfRule>
  </conditionalFormatting>
  <conditionalFormatting sqref="I138">
    <cfRule type="cellIs" dxfId="71" priority="129" operator="notEqual">
      <formula>-O138</formula>
    </cfRule>
  </conditionalFormatting>
  <conditionalFormatting sqref="I153">
    <cfRule type="cellIs" dxfId="70" priority="120" operator="notEqual">
      <formula>-O153</formula>
    </cfRule>
  </conditionalFormatting>
  <conditionalFormatting sqref="I156">
    <cfRule type="cellIs" dxfId="69" priority="118" operator="notEqual">
      <formula>-O156</formula>
    </cfRule>
  </conditionalFormatting>
  <conditionalFormatting sqref="I169">
    <cfRule type="cellIs" dxfId="68" priority="114" operator="notEqual">
      <formula>-O169</formula>
    </cfRule>
  </conditionalFormatting>
  <conditionalFormatting sqref="I171">
    <cfRule type="cellIs" dxfId="67" priority="112" operator="notEqual">
      <formula>-O171</formula>
    </cfRule>
  </conditionalFormatting>
  <conditionalFormatting sqref="I184">
    <cfRule type="cellIs" dxfId="66" priority="108" operator="notEqual">
      <formula>-O184</formula>
    </cfRule>
  </conditionalFormatting>
  <conditionalFormatting sqref="I187">
    <cfRule type="cellIs" dxfId="65" priority="106" operator="notEqual">
      <formula>-O187</formula>
    </cfRule>
  </conditionalFormatting>
  <conditionalFormatting sqref="I200">
    <cfRule type="cellIs" dxfId="64" priority="102" operator="notEqual">
      <formula>-O200</formula>
    </cfRule>
  </conditionalFormatting>
  <conditionalFormatting sqref="I202">
    <cfRule type="cellIs" dxfId="63" priority="100" operator="notEqual">
      <formula>-O202</formula>
    </cfRule>
  </conditionalFormatting>
  <conditionalFormatting sqref="I217">
    <cfRule type="cellIs" dxfId="62" priority="96" operator="notEqual">
      <formula>-O217</formula>
    </cfRule>
  </conditionalFormatting>
  <conditionalFormatting sqref="I219">
    <cfRule type="cellIs" dxfId="61" priority="94" operator="notEqual">
      <formula>-O219</formula>
    </cfRule>
  </conditionalFormatting>
  <conditionalFormatting sqref="I233">
    <cfRule type="cellIs" dxfId="60" priority="90" operator="notEqual">
      <formula>-O233</formula>
    </cfRule>
  </conditionalFormatting>
  <conditionalFormatting sqref="I236">
    <cfRule type="cellIs" dxfId="59" priority="88" operator="notEqual">
      <formula>-O236</formula>
    </cfRule>
  </conditionalFormatting>
  <conditionalFormatting sqref="I248">
    <cfRule type="cellIs" dxfId="58" priority="84" operator="notEqual">
      <formula>-O248</formula>
    </cfRule>
  </conditionalFormatting>
  <conditionalFormatting sqref="I250">
    <cfRule type="cellIs" dxfId="57" priority="82" operator="notEqual">
      <formula>-O250</formula>
    </cfRule>
  </conditionalFormatting>
  <conditionalFormatting sqref="I262">
    <cfRule type="cellIs" dxfId="56" priority="78" operator="notEqual">
      <formula>-O262</formula>
    </cfRule>
  </conditionalFormatting>
  <conditionalFormatting sqref="I264">
    <cfRule type="cellIs" dxfId="55" priority="76" operator="notEqual">
      <formula>-O264</formula>
    </cfRule>
  </conditionalFormatting>
  <conditionalFormatting sqref="O60">
    <cfRule type="cellIs" dxfId="54" priority="6" operator="notEqual">
      <formula>0</formula>
    </cfRule>
  </conditionalFormatting>
  <conditionalFormatting sqref="O93">
    <cfRule type="cellIs" dxfId="53" priority="17" operator="notEqual">
      <formula>0</formula>
    </cfRule>
  </conditionalFormatting>
  <conditionalFormatting sqref="O95">
    <cfRule type="cellIs" dxfId="52" priority="35" operator="notEqual">
      <formula>0</formula>
    </cfRule>
  </conditionalFormatting>
  <conditionalFormatting sqref="O105">
    <cfRule type="cellIs" dxfId="51" priority="33" operator="notEqual">
      <formula>-I105</formula>
    </cfRule>
  </conditionalFormatting>
  <conditionalFormatting sqref="O108">
    <cfRule type="cellIs" dxfId="50" priority="31" operator="notEqual">
      <formula>-I108</formula>
    </cfRule>
  </conditionalFormatting>
  <conditionalFormatting sqref="O109">
    <cfRule type="cellIs" dxfId="49" priority="36" operator="notEqual">
      <formula>0</formula>
    </cfRule>
  </conditionalFormatting>
  <conditionalFormatting sqref="O111">
    <cfRule type="cellIs" dxfId="48" priority="47" operator="notEqual">
      <formula>0</formula>
    </cfRule>
  </conditionalFormatting>
  <conditionalFormatting sqref="O120">
    <cfRule type="cellIs" dxfId="47" priority="45" operator="notEqual">
      <formula>-I120</formula>
    </cfRule>
  </conditionalFormatting>
  <conditionalFormatting sqref="O123">
    <cfRule type="cellIs" dxfId="46" priority="43" operator="notEqual">
      <formula>-I123</formula>
    </cfRule>
  </conditionalFormatting>
  <conditionalFormatting sqref="O124">
    <cfRule type="cellIs" dxfId="45" priority="48" operator="notEqual">
      <formula>0</formula>
    </cfRule>
  </conditionalFormatting>
  <conditionalFormatting sqref="O126">
    <cfRule type="cellIs" dxfId="44" priority="133" operator="notEqual">
      <formula>0</formula>
    </cfRule>
  </conditionalFormatting>
  <conditionalFormatting sqref="O135">
    <cfRule type="cellIs" dxfId="43" priority="130" operator="notEqual">
      <formula>-I135</formula>
    </cfRule>
  </conditionalFormatting>
  <conditionalFormatting sqref="O138">
    <cfRule type="cellIs" dxfId="42" priority="128" operator="notEqual">
      <formula>-I138</formula>
    </cfRule>
  </conditionalFormatting>
  <conditionalFormatting sqref="O139">
    <cfRule type="cellIs" dxfId="41" priority="134" operator="notEqual">
      <formula>0</formula>
    </cfRule>
  </conditionalFormatting>
  <conditionalFormatting sqref="O141">
    <cfRule type="cellIs" dxfId="40" priority="121" operator="notEqual">
      <formula>0</formula>
    </cfRule>
  </conditionalFormatting>
  <conditionalFormatting sqref="O153">
    <cfRule type="cellIs" dxfId="39" priority="119" operator="notEqual">
      <formula>-I153</formula>
    </cfRule>
  </conditionalFormatting>
  <conditionalFormatting sqref="O156">
    <cfRule type="cellIs" dxfId="38" priority="117" operator="notEqual">
      <formula>-I156</formula>
    </cfRule>
  </conditionalFormatting>
  <conditionalFormatting sqref="O157">
    <cfRule type="cellIs" dxfId="37" priority="122" operator="notEqual">
      <formula>0</formula>
    </cfRule>
  </conditionalFormatting>
  <conditionalFormatting sqref="O159">
    <cfRule type="cellIs" dxfId="36" priority="115" operator="notEqual">
      <formula>0</formula>
    </cfRule>
  </conditionalFormatting>
  <conditionalFormatting sqref="O169">
    <cfRule type="cellIs" dxfId="35" priority="113" operator="notEqual">
      <formula>-I169</formula>
    </cfRule>
  </conditionalFormatting>
  <conditionalFormatting sqref="O171">
    <cfRule type="cellIs" dxfId="34" priority="111" operator="notEqual">
      <formula>-I171</formula>
    </cfRule>
  </conditionalFormatting>
  <conditionalFormatting sqref="O172">
    <cfRule type="cellIs" dxfId="33" priority="116" operator="notEqual">
      <formula>0</formula>
    </cfRule>
  </conditionalFormatting>
  <conditionalFormatting sqref="O174">
    <cfRule type="cellIs" dxfId="32" priority="109" operator="notEqual">
      <formula>0</formula>
    </cfRule>
  </conditionalFormatting>
  <conditionalFormatting sqref="O184">
    <cfRule type="cellIs" dxfId="31" priority="107" operator="notEqual">
      <formula>-I184</formula>
    </cfRule>
  </conditionalFormatting>
  <conditionalFormatting sqref="O187">
    <cfRule type="cellIs" dxfId="30" priority="105" operator="notEqual">
      <formula>-I187</formula>
    </cfRule>
  </conditionalFormatting>
  <conditionalFormatting sqref="O188">
    <cfRule type="cellIs" dxfId="29" priority="110" operator="notEqual">
      <formula>0</formula>
    </cfRule>
  </conditionalFormatting>
  <conditionalFormatting sqref="O190">
    <cfRule type="cellIs" dxfId="28" priority="103" operator="notEqual">
      <formula>0</formula>
    </cfRule>
  </conditionalFormatting>
  <conditionalFormatting sqref="O200">
    <cfRule type="cellIs" dxfId="27" priority="101" operator="notEqual">
      <formula>-I200</formula>
    </cfRule>
  </conditionalFormatting>
  <conditionalFormatting sqref="O202">
    <cfRule type="cellIs" dxfId="26" priority="99" operator="notEqual">
      <formula>-I202</formula>
    </cfRule>
  </conditionalFormatting>
  <conditionalFormatting sqref="O203">
    <cfRule type="cellIs" dxfId="25" priority="104" operator="notEqual">
      <formula>0</formula>
    </cfRule>
  </conditionalFormatting>
  <conditionalFormatting sqref="O205">
    <cfRule type="cellIs" dxfId="24" priority="97" operator="notEqual">
      <formula>0</formula>
    </cfRule>
  </conditionalFormatting>
  <conditionalFormatting sqref="O217">
    <cfRule type="cellIs" dxfId="23" priority="95" operator="notEqual">
      <formula>-I217</formula>
    </cfRule>
  </conditionalFormatting>
  <conditionalFormatting sqref="O219">
    <cfRule type="cellIs" dxfId="22" priority="93" operator="notEqual">
      <formula>-I219</formula>
    </cfRule>
  </conditionalFormatting>
  <conditionalFormatting sqref="O220">
    <cfRule type="cellIs" dxfId="21" priority="98" operator="notEqual">
      <formula>0</formula>
    </cfRule>
  </conditionalFormatting>
  <conditionalFormatting sqref="O222">
    <cfRule type="cellIs" dxfId="20" priority="91" operator="notEqual">
      <formula>0</formula>
    </cfRule>
  </conditionalFormatting>
  <conditionalFormatting sqref="O233">
    <cfRule type="cellIs" dxfId="19" priority="89" operator="notEqual">
      <formula>-I233</formula>
    </cfRule>
  </conditionalFormatting>
  <conditionalFormatting sqref="O236">
    <cfRule type="cellIs" dxfId="18" priority="87" operator="notEqual">
      <formula>-I236</formula>
    </cfRule>
  </conditionalFormatting>
  <conditionalFormatting sqref="O237">
    <cfRule type="cellIs" dxfId="17" priority="92" operator="notEqual">
      <formula>0</formula>
    </cfRule>
  </conditionalFormatting>
  <conditionalFormatting sqref="O239">
    <cfRule type="cellIs" dxfId="16" priority="85" operator="notEqual">
      <formula>0</formula>
    </cfRule>
  </conditionalFormatting>
  <conditionalFormatting sqref="O248">
    <cfRule type="cellIs" dxfId="15" priority="83" operator="notEqual">
      <formula>-I248</formula>
    </cfRule>
  </conditionalFormatting>
  <conditionalFormatting sqref="O250">
    <cfRule type="cellIs" dxfId="14" priority="81" operator="notEqual">
      <formula>-I250</formula>
    </cfRule>
  </conditionalFormatting>
  <conditionalFormatting sqref="O251">
    <cfRule type="cellIs" dxfId="13" priority="86" operator="notEqual">
      <formula>0</formula>
    </cfRule>
  </conditionalFormatting>
  <conditionalFormatting sqref="O253">
    <cfRule type="cellIs" dxfId="12" priority="79" operator="notEqual">
      <formula>0</formula>
    </cfRule>
  </conditionalFormatting>
  <conditionalFormatting sqref="O262">
    <cfRule type="cellIs" dxfId="11" priority="77" operator="notEqual">
      <formula>-I262</formula>
    </cfRule>
  </conditionalFormatting>
  <conditionalFormatting sqref="O264">
    <cfRule type="cellIs" dxfId="10" priority="75" operator="notEqual">
      <formula>-I264</formula>
    </cfRule>
  </conditionalFormatting>
  <conditionalFormatting sqref="O265">
    <cfRule type="cellIs" dxfId="9" priority="80" operator="not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597" r:id="rId1"/>
  <customProperties>
    <customPr name="_pios_id" r:id="rId2"/>
  </customProperties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E060F-DF22-4089-B042-98ECB10EA01F}">
  <sheetPr>
    <tabColor rgb="FF9FC272"/>
  </sheetPr>
  <dimension ref="A1:H25"/>
  <sheetViews>
    <sheetView showGridLines="0" zoomScaleNormal="100" workbookViewId="0">
      <pane xSplit="1" topLeftCell="B1" activePane="topRight" state="frozen"/>
      <selection pane="topRight" activeCell="B1" sqref="B1"/>
    </sheetView>
  </sheetViews>
  <sheetFormatPr defaultColWidth="9.09765625" defaultRowHeight="11.5" x14ac:dyDescent="0.3"/>
  <cols>
    <col min="1" max="1" width="63.09765625" style="3" customWidth="1"/>
    <col min="2" max="2" width="8.59765625" style="3" bestFit="1" customWidth="1"/>
    <col min="3" max="3" width="0.8984375" style="3" customWidth="1"/>
    <col min="4" max="4" width="7.8984375" style="3" bestFit="1" customWidth="1"/>
    <col min="5" max="5" width="0.8984375" style="3" customWidth="1"/>
    <col min="6" max="6" width="7.8984375" style="3" bestFit="1" customWidth="1"/>
    <col min="7" max="7" width="0.8984375" style="3" customWidth="1"/>
    <col min="8" max="8" width="7.8984375" style="3" bestFit="1" customWidth="1"/>
    <col min="9" max="16384" width="9.09765625" style="3"/>
  </cols>
  <sheetData>
    <row r="1" spans="1:8" s="7" customFormat="1" ht="18.75" customHeight="1" x14ac:dyDescent="0.3">
      <c r="A1" s="147"/>
      <c r="B1" s="188"/>
      <c r="C1" s="188"/>
      <c r="D1" s="147"/>
      <c r="E1" s="147"/>
      <c r="F1" s="147"/>
      <c r="G1" s="147"/>
      <c r="H1" s="147"/>
    </row>
    <row r="2" spans="1:8" s="7" customFormat="1" ht="18.75" customHeight="1" x14ac:dyDescent="0.3">
      <c r="A2" s="147"/>
      <c r="B2" s="147"/>
      <c r="C2" s="147"/>
      <c r="D2" s="147"/>
      <c r="E2" s="147"/>
      <c r="F2" s="147"/>
      <c r="G2" s="147"/>
      <c r="H2" s="147"/>
    </row>
    <row r="3" spans="1:8" s="7" customFormat="1" x14ac:dyDescent="0.3">
      <c r="A3" s="189" t="s">
        <v>232</v>
      </c>
      <c r="B3" s="148"/>
      <c r="C3" s="148"/>
      <c r="D3" s="147"/>
      <c r="E3" s="147"/>
      <c r="F3" s="147"/>
      <c r="G3" s="147"/>
      <c r="H3" s="147"/>
    </row>
    <row r="4" spans="1:8" s="7" customFormat="1" x14ac:dyDescent="0.3">
      <c r="A4" s="161" t="s">
        <v>79</v>
      </c>
      <c r="B4" s="275" t="s">
        <v>0</v>
      </c>
      <c r="C4" s="275"/>
      <c r="D4" s="275"/>
      <c r="E4" s="275"/>
      <c r="F4" s="275" t="s">
        <v>1</v>
      </c>
      <c r="G4" s="275"/>
      <c r="H4" s="275"/>
    </row>
    <row r="5" spans="1:8" s="7" customFormat="1" ht="25" customHeight="1" x14ac:dyDescent="0.3">
      <c r="A5" s="9"/>
      <c r="B5" s="219">
        <v>2024</v>
      </c>
      <c r="C5" s="220"/>
      <c r="D5" s="219">
        <v>2023</v>
      </c>
      <c r="E5" s="220"/>
      <c r="F5" s="219">
        <v>2024</v>
      </c>
      <c r="G5" s="220"/>
      <c r="H5" s="219">
        <v>2023</v>
      </c>
    </row>
    <row r="6" spans="1:8" s="7" customFormat="1" ht="14.15" customHeight="1" x14ac:dyDescent="0.4">
      <c r="A6" s="177" t="s">
        <v>78</v>
      </c>
      <c r="B6" s="221">
        <v>14778</v>
      </c>
      <c r="C6" s="221"/>
      <c r="D6" s="221">
        <v>13466</v>
      </c>
      <c r="E6" s="222"/>
      <c r="F6" s="221">
        <v>14887</v>
      </c>
      <c r="G6" s="222"/>
      <c r="H6" s="221">
        <v>13978</v>
      </c>
    </row>
    <row r="7" spans="1:8" s="7" customFormat="1" ht="14.15" customHeight="1" x14ac:dyDescent="0.4">
      <c r="A7" s="178"/>
      <c r="B7" s="222"/>
      <c r="C7" s="222"/>
      <c r="D7" s="222"/>
      <c r="E7" s="222"/>
      <c r="F7" s="222"/>
      <c r="G7" s="222"/>
      <c r="H7" s="222"/>
    </row>
    <row r="8" spans="1:8" s="7" customFormat="1" ht="14.15" customHeight="1" x14ac:dyDescent="0.4">
      <c r="A8" s="178" t="s">
        <v>162</v>
      </c>
      <c r="B8" s="222"/>
      <c r="C8" s="222"/>
      <c r="D8" s="222"/>
      <c r="E8" s="222"/>
      <c r="F8" s="222"/>
      <c r="G8" s="222"/>
      <c r="H8" s="222"/>
    </row>
    <row r="9" spans="1:8" ht="14.15" customHeight="1" x14ac:dyDescent="0.4">
      <c r="A9" s="179" t="s">
        <v>233</v>
      </c>
      <c r="B9" s="223"/>
      <c r="C9" s="223"/>
      <c r="D9" s="223"/>
      <c r="E9" s="223"/>
      <c r="F9" s="223"/>
      <c r="G9" s="223"/>
      <c r="H9" s="223"/>
    </row>
    <row r="10" spans="1:8" ht="14.15" customHeight="1" x14ac:dyDescent="0.4">
      <c r="A10" s="180" t="s">
        <v>203</v>
      </c>
      <c r="B10" s="223">
        <v>2163</v>
      </c>
      <c r="C10" s="223"/>
      <c r="D10" s="223">
        <v>1515</v>
      </c>
      <c r="E10" s="223"/>
      <c r="F10" s="223">
        <v>0</v>
      </c>
      <c r="G10" s="223"/>
      <c r="H10" s="223">
        <v>0</v>
      </c>
    </row>
    <row r="11" spans="1:8" ht="14.15" customHeight="1" x14ac:dyDescent="0.4">
      <c r="A11" s="180" t="s">
        <v>234</v>
      </c>
      <c r="B11" s="223">
        <v>0</v>
      </c>
      <c r="C11" s="223"/>
      <c r="D11" s="223">
        <v>0</v>
      </c>
      <c r="E11" s="223"/>
      <c r="F11" s="223">
        <v>-752</v>
      </c>
      <c r="G11" s="223"/>
      <c r="H11" s="223">
        <v>1738</v>
      </c>
    </row>
    <row r="12" spans="1:8" ht="14.15" customHeight="1" x14ac:dyDescent="0.4">
      <c r="A12" s="181" t="s">
        <v>235</v>
      </c>
      <c r="B12" s="223">
        <v>0</v>
      </c>
      <c r="C12" s="223"/>
      <c r="D12" s="223">
        <v>0</v>
      </c>
      <c r="E12" s="223"/>
      <c r="F12" s="223">
        <v>-825</v>
      </c>
      <c r="G12" s="223"/>
      <c r="H12" s="223">
        <v>282</v>
      </c>
    </row>
    <row r="13" spans="1:8" ht="14.15" customHeight="1" x14ac:dyDescent="0.4">
      <c r="A13" s="180" t="s">
        <v>236</v>
      </c>
      <c r="B13" s="223">
        <v>0</v>
      </c>
      <c r="C13" s="223"/>
      <c r="D13" s="223">
        <v>0</v>
      </c>
      <c r="E13" s="223"/>
      <c r="F13" s="223">
        <v>3844</v>
      </c>
      <c r="G13" s="223"/>
      <c r="H13" s="223">
        <v>-242</v>
      </c>
    </row>
    <row r="14" spans="1:8" ht="14.15" customHeight="1" x14ac:dyDescent="0.4">
      <c r="A14" s="180" t="s">
        <v>237</v>
      </c>
      <c r="B14" s="223">
        <v>0</v>
      </c>
      <c r="C14" s="223"/>
      <c r="D14" s="223">
        <v>0</v>
      </c>
      <c r="E14" s="223"/>
      <c r="F14" s="223">
        <v>175</v>
      </c>
      <c r="G14" s="223"/>
      <c r="H14" s="223">
        <v>-264</v>
      </c>
    </row>
    <row r="15" spans="1:8" ht="14.15" customHeight="1" x14ac:dyDescent="0.4">
      <c r="B15" s="223"/>
      <c r="C15" s="223"/>
      <c r="D15" s="223"/>
      <c r="E15" s="223"/>
      <c r="F15" s="223"/>
      <c r="G15" s="223"/>
      <c r="H15" s="223"/>
    </row>
    <row r="16" spans="1:8" ht="14.15" customHeight="1" x14ac:dyDescent="0.4">
      <c r="A16" s="179" t="s">
        <v>285</v>
      </c>
      <c r="B16" s="223"/>
      <c r="C16" s="223"/>
      <c r="D16" s="223"/>
      <c r="E16" s="223"/>
      <c r="F16" s="223"/>
      <c r="G16" s="223"/>
      <c r="H16" s="223"/>
    </row>
    <row r="17" spans="1:8" ht="14.15" customHeight="1" x14ac:dyDescent="0.4">
      <c r="A17" s="180" t="s">
        <v>203</v>
      </c>
      <c r="B17" s="223">
        <v>-49</v>
      </c>
      <c r="C17" s="223"/>
      <c r="D17" s="223">
        <v>-126</v>
      </c>
      <c r="E17" s="223"/>
      <c r="F17" s="223">
        <v>0</v>
      </c>
      <c r="G17" s="223"/>
      <c r="H17" s="223">
        <v>0</v>
      </c>
    </row>
    <row r="18" spans="1:8" ht="14.15" customHeight="1" x14ac:dyDescent="0.4">
      <c r="A18" s="180" t="s">
        <v>238</v>
      </c>
      <c r="B18" s="223">
        <v>0</v>
      </c>
      <c r="C18" s="223"/>
      <c r="D18" s="223">
        <v>0</v>
      </c>
      <c r="E18" s="223"/>
      <c r="F18" s="223">
        <v>-46</v>
      </c>
      <c r="G18" s="223"/>
      <c r="H18" s="223">
        <v>-127</v>
      </c>
    </row>
    <row r="19" spans="1:8" s="7" customFormat="1" ht="14.15" customHeight="1" thickBot="1" x14ac:dyDescent="0.45">
      <c r="A19" s="178" t="s">
        <v>239</v>
      </c>
      <c r="B19" s="224">
        <f>SUBTOTAL(109,B10:B18)</f>
        <v>2114</v>
      </c>
      <c r="C19" s="221"/>
      <c r="D19" s="224">
        <f>SUBTOTAL(109,D10:D18)</f>
        <v>1389</v>
      </c>
      <c r="E19" s="222"/>
      <c r="F19" s="224">
        <f>SUBTOTAL(109,F10:F18)</f>
        <v>2396</v>
      </c>
      <c r="G19" s="222"/>
      <c r="H19" s="224">
        <f>SUBTOTAL(109,H10:H18)</f>
        <v>1387</v>
      </c>
    </row>
    <row r="20" spans="1:8" ht="14.15" customHeight="1" thickTop="1" x14ac:dyDescent="0.4">
      <c r="B20" s="223"/>
      <c r="C20" s="223"/>
      <c r="D20" s="223"/>
      <c r="E20" s="223"/>
      <c r="F20" s="223"/>
      <c r="G20" s="223"/>
      <c r="H20" s="223"/>
    </row>
    <row r="21" spans="1:8" s="7" customFormat="1" ht="14.15" customHeight="1" thickBot="1" x14ac:dyDescent="0.45">
      <c r="A21" s="178" t="s">
        <v>240</v>
      </c>
      <c r="B21" s="224">
        <f>SUBTOTAL(109,B23,B22)</f>
        <v>16892</v>
      </c>
      <c r="C21" s="221"/>
      <c r="D21" s="224">
        <f>SUBTOTAL(109,D23,D22)</f>
        <v>14855</v>
      </c>
      <c r="E21" s="222"/>
      <c r="F21" s="224">
        <f>SUBTOTAL(109,F23,F22)</f>
        <v>17283</v>
      </c>
      <c r="G21" s="222"/>
      <c r="H21" s="224">
        <f>SUBTOTAL(109,H23,H22)</f>
        <v>15365</v>
      </c>
    </row>
    <row r="22" spans="1:8" ht="14.15" customHeight="1" thickTop="1" x14ac:dyDescent="0.4">
      <c r="A22" s="180" t="s">
        <v>241</v>
      </c>
      <c r="B22" s="223">
        <v>16892</v>
      </c>
      <c r="C22" s="223"/>
      <c r="D22" s="223">
        <v>14855</v>
      </c>
      <c r="E22" s="223"/>
      <c r="F22" s="223">
        <v>16892</v>
      </c>
      <c r="G22" s="223"/>
      <c r="H22" s="223">
        <v>14855</v>
      </c>
    </row>
    <row r="23" spans="1:8" ht="14.15" customHeight="1" x14ac:dyDescent="0.4">
      <c r="A23" s="180" t="s">
        <v>242</v>
      </c>
      <c r="B23" s="223">
        <v>0</v>
      </c>
      <c r="C23" s="223"/>
      <c r="D23" s="223">
        <v>0</v>
      </c>
      <c r="E23" s="223"/>
      <c r="F23" s="223">
        <v>391</v>
      </c>
      <c r="G23" s="223"/>
      <c r="H23" s="223">
        <v>510</v>
      </c>
    </row>
    <row r="24" spans="1:8" ht="5.15" customHeight="1" x14ac:dyDescent="0.3">
      <c r="A24" s="182"/>
      <c r="B24" s="183"/>
      <c r="C24" s="183"/>
      <c r="D24" s="183"/>
      <c r="E24" s="183"/>
      <c r="F24" s="183"/>
      <c r="G24" s="183"/>
      <c r="H24" s="183"/>
    </row>
    <row r="25" spans="1:8" ht="13" customHeight="1" x14ac:dyDescent="0.3">
      <c r="A25" s="184" t="s">
        <v>24</v>
      </c>
      <c r="B25" s="185"/>
      <c r="C25" s="185"/>
    </row>
  </sheetData>
  <mergeCells count="2">
    <mergeCell ref="F4:H4"/>
    <mergeCell ref="B4:E4"/>
  </mergeCells>
  <conditionalFormatting sqref="B21:D21">
    <cfRule type="expression" dxfId="8" priority="1">
      <formula>B27&lt;&gt;0</formula>
    </cfRule>
  </conditionalFormatting>
  <conditionalFormatting sqref="F21:F22">
    <cfRule type="expression" dxfId="7" priority="6">
      <formula>F27&lt;&gt;0</formula>
    </cfRule>
  </conditionalFormatting>
  <conditionalFormatting sqref="H21:H22">
    <cfRule type="expression" dxfId="6" priority="3">
      <formula>H27&lt;&gt;0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C45E0-6F75-4470-AA24-1D4340342C14}">
  <sheetPr>
    <tabColor rgb="FF9FC272"/>
  </sheetPr>
  <dimension ref="A1:I42"/>
  <sheetViews>
    <sheetView showGridLines="0" zoomScaleNormal="100" workbookViewId="0">
      <pane xSplit="1" topLeftCell="B1" activePane="topRight" state="frozen"/>
      <selection pane="topRight" activeCell="B1" sqref="B1"/>
    </sheetView>
  </sheetViews>
  <sheetFormatPr defaultColWidth="9.09765625" defaultRowHeight="11.5" x14ac:dyDescent="0.3"/>
  <cols>
    <col min="1" max="1" width="54.8984375" style="143" customWidth="1"/>
    <col min="2" max="2" width="0.8984375" style="143" customWidth="1"/>
    <col min="3" max="3" width="12.69921875" style="142" customWidth="1"/>
    <col min="4" max="4" width="0.8984375" style="142" customWidth="1"/>
    <col min="5" max="5" width="12.69921875" style="142" customWidth="1"/>
    <col min="6" max="6" width="0.8984375" style="142" customWidth="1"/>
    <col min="7" max="7" width="12.69921875" style="142" customWidth="1"/>
    <col min="8" max="8" width="0.8984375" style="142" customWidth="1"/>
    <col min="9" max="9" width="12.69921875" style="142" customWidth="1"/>
    <col min="10" max="16384" width="9.09765625" style="142"/>
  </cols>
  <sheetData>
    <row r="1" spans="1:9" s="138" customFormat="1" ht="13.5" customHeight="1" x14ac:dyDescent="0.3">
      <c r="A1" s="152"/>
      <c r="B1" s="168"/>
      <c r="C1" s="169"/>
      <c r="D1" s="169"/>
      <c r="E1" s="169"/>
      <c r="F1" s="169"/>
      <c r="G1" s="169"/>
      <c r="H1" s="169"/>
      <c r="I1" s="169"/>
    </row>
    <row r="2" spans="1:9" s="138" customFormat="1" ht="14.15" customHeight="1" x14ac:dyDescent="0.3">
      <c r="A2" s="152"/>
      <c r="B2" s="169"/>
      <c r="C2" s="169"/>
      <c r="D2" s="169"/>
      <c r="E2" s="169"/>
      <c r="F2" s="169"/>
      <c r="G2" s="169"/>
      <c r="H2" s="169"/>
      <c r="I2" s="169"/>
    </row>
    <row r="3" spans="1:9" s="138" customFormat="1" ht="14.15" customHeight="1" x14ac:dyDescent="0.3">
      <c r="A3" s="156"/>
      <c r="B3" s="169"/>
      <c r="C3" s="169"/>
      <c r="D3" s="169"/>
      <c r="E3" s="169"/>
      <c r="F3" s="169"/>
      <c r="G3" s="169"/>
      <c r="H3" s="169"/>
      <c r="I3" s="169"/>
    </row>
    <row r="4" spans="1:9" s="138" customFormat="1" x14ac:dyDescent="0.3">
      <c r="A4" s="189" t="s">
        <v>243</v>
      </c>
      <c r="B4" s="169"/>
      <c r="C4" s="169"/>
      <c r="D4" s="169"/>
      <c r="E4" s="169"/>
      <c r="F4" s="169"/>
      <c r="G4" s="169"/>
      <c r="H4" s="169"/>
      <c r="I4" s="148"/>
    </row>
    <row r="5" spans="1:9" s="138" customFormat="1" ht="14.15" customHeight="1" x14ac:dyDescent="0.3">
      <c r="A5" s="161" t="s">
        <v>79</v>
      </c>
      <c r="B5" s="169"/>
      <c r="C5" s="276" t="s">
        <v>0</v>
      </c>
      <c r="D5" s="276"/>
      <c r="E5" s="276"/>
      <c r="F5" s="186"/>
      <c r="G5" s="276" t="s">
        <v>1</v>
      </c>
      <c r="H5" s="276"/>
      <c r="I5" s="276"/>
    </row>
    <row r="6" spans="1:9" s="138" customFormat="1" ht="27" customHeight="1" x14ac:dyDescent="0.4">
      <c r="C6" s="225">
        <v>2024</v>
      </c>
      <c r="D6" s="226"/>
      <c r="E6" s="225">
        <v>2023</v>
      </c>
      <c r="F6" s="227"/>
      <c r="G6" s="225">
        <v>2024</v>
      </c>
      <c r="H6" s="226"/>
      <c r="I6" s="225">
        <v>2023</v>
      </c>
    </row>
    <row r="7" spans="1:9" s="139" customFormat="1" ht="14.15" customHeight="1" x14ac:dyDescent="0.4">
      <c r="A7" s="190" t="s">
        <v>244</v>
      </c>
      <c r="B7" s="190"/>
      <c r="C7" s="228">
        <f>SUBTOTAL(109,C8:C11)</f>
        <v>-29</v>
      </c>
      <c r="D7" s="229"/>
      <c r="E7" s="228">
        <f>SUBTOTAL(109,E8:E11)</f>
        <v>0</v>
      </c>
      <c r="F7" s="229"/>
      <c r="G7" s="228">
        <f>SUBTOTAL(109,G8:G11)</f>
        <v>10795</v>
      </c>
      <c r="H7" s="229"/>
      <c r="I7" s="228">
        <f>SUBTOTAL(109,I8:I11)</f>
        <v>9983</v>
      </c>
    </row>
    <row r="8" spans="1:9" s="140" customFormat="1" ht="14.15" customHeight="1" x14ac:dyDescent="0.4">
      <c r="A8" s="191" t="s">
        <v>245</v>
      </c>
      <c r="B8" s="192"/>
      <c r="C8" s="228">
        <v>0</v>
      </c>
      <c r="D8" s="228"/>
      <c r="E8" s="228">
        <v>0</v>
      </c>
      <c r="F8" s="231"/>
      <c r="G8" s="230">
        <v>10134</v>
      </c>
      <c r="H8" s="231"/>
      <c r="I8" s="230">
        <v>9081</v>
      </c>
    </row>
    <row r="9" spans="1:9" s="140" customFormat="1" ht="14.15" customHeight="1" x14ac:dyDescent="0.4">
      <c r="A9" s="191" t="s">
        <v>303</v>
      </c>
      <c r="B9" s="192"/>
      <c r="C9" s="228">
        <v>0</v>
      </c>
      <c r="D9" s="228"/>
      <c r="E9" s="228">
        <v>0</v>
      </c>
      <c r="F9" s="231"/>
      <c r="G9" s="230">
        <v>520</v>
      </c>
      <c r="H9" s="231"/>
      <c r="I9" s="230">
        <v>769</v>
      </c>
    </row>
    <row r="10" spans="1:9" s="139" customFormat="1" ht="14.15" customHeight="1" x14ac:dyDescent="0.4">
      <c r="A10" s="191" t="s">
        <v>246</v>
      </c>
      <c r="B10" s="193"/>
      <c r="C10" s="266">
        <v>0</v>
      </c>
      <c r="D10" s="228"/>
      <c r="E10" s="228">
        <v>0</v>
      </c>
      <c r="F10" s="229"/>
      <c r="G10" s="230">
        <v>-8</v>
      </c>
      <c r="H10" s="229"/>
      <c r="I10" s="230">
        <v>-25</v>
      </c>
    </row>
    <row r="11" spans="1:9" s="139" customFormat="1" ht="14.15" customHeight="1" x14ac:dyDescent="0.4">
      <c r="A11" s="191" t="s">
        <v>247</v>
      </c>
      <c r="B11" s="194"/>
      <c r="C11" s="266">
        <v>-29</v>
      </c>
      <c r="D11" s="228"/>
      <c r="E11" s="228">
        <v>0</v>
      </c>
      <c r="F11" s="229"/>
      <c r="G11" s="230">
        <v>149</v>
      </c>
      <c r="H11" s="229"/>
      <c r="I11" s="230">
        <v>158</v>
      </c>
    </row>
    <row r="12" spans="1:9" s="139" customFormat="1" ht="14.15" customHeight="1" x14ac:dyDescent="0.4">
      <c r="A12" s="195" t="s">
        <v>248</v>
      </c>
      <c r="B12" s="193"/>
      <c r="C12" s="228">
        <f>SUBTOTAL(109,C13:C14)</f>
        <v>-250</v>
      </c>
      <c r="D12" s="228"/>
      <c r="E12" s="228">
        <f>SUBTOTAL(109,E13:E14)</f>
        <v>-845</v>
      </c>
      <c r="F12" s="229"/>
      <c r="G12" s="228">
        <f>SUBTOTAL(109,G13:G14)</f>
        <v>-5949</v>
      </c>
      <c r="H12" s="229"/>
      <c r="I12" s="228">
        <f>SUBTOTAL(109,I13:I14)</f>
        <v>-6810</v>
      </c>
    </row>
    <row r="13" spans="1:9" s="139" customFormat="1" ht="14.15" customHeight="1" x14ac:dyDescent="0.4">
      <c r="A13" s="69" t="s">
        <v>53</v>
      </c>
      <c r="B13" s="194"/>
      <c r="C13" s="230">
        <v>0</v>
      </c>
      <c r="D13" s="228"/>
      <c r="E13" s="230">
        <v>0</v>
      </c>
      <c r="F13" s="229"/>
      <c r="G13" s="230">
        <v>-4575</v>
      </c>
      <c r="H13" s="229"/>
      <c r="I13" s="230">
        <v>-4927</v>
      </c>
    </row>
    <row r="14" spans="1:9" s="139" customFormat="1" ht="14.15" customHeight="1" collapsed="1" x14ac:dyDescent="0.4">
      <c r="A14" s="69" t="s">
        <v>249</v>
      </c>
      <c r="B14" s="194"/>
      <c r="C14" s="230">
        <v>-250</v>
      </c>
      <c r="D14" s="228"/>
      <c r="E14" s="230">
        <v>-845</v>
      </c>
      <c r="F14" s="229"/>
      <c r="G14" s="230">
        <v>-1374</v>
      </c>
      <c r="H14" s="229"/>
      <c r="I14" s="230">
        <v>-1883</v>
      </c>
    </row>
    <row r="15" spans="1:9" s="139" customFormat="1" ht="14.15" customHeight="1" x14ac:dyDescent="0.4">
      <c r="A15" s="196" t="s">
        <v>250</v>
      </c>
      <c r="B15" s="194"/>
      <c r="C15" s="232">
        <f>SUM(C7+C12)</f>
        <v>-279</v>
      </c>
      <c r="D15" s="229"/>
      <c r="E15" s="232">
        <f>SUM(E7+E12)</f>
        <v>-845</v>
      </c>
      <c r="F15" s="229"/>
      <c r="G15" s="232">
        <f>SUM(G7+G12)</f>
        <v>4846</v>
      </c>
      <c r="H15" s="229"/>
      <c r="I15" s="232">
        <f>SUM(I7+I12)</f>
        <v>3173</v>
      </c>
    </row>
    <row r="16" spans="1:9" s="139" customFormat="1" ht="14.15" customHeight="1" x14ac:dyDescent="0.4">
      <c r="A16" s="197" t="s">
        <v>83</v>
      </c>
      <c r="B16" s="194"/>
      <c r="C16" s="230">
        <v>-10</v>
      </c>
      <c r="D16" s="228"/>
      <c r="E16" s="230">
        <v>-11</v>
      </c>
      <c r="F16" s="229"/>
      <c r="G16" s="230">
        <v>-1231</v>
      </c>
      <c r="H16" s="229"/>
      <c r="I16" s="230">
        <v>-1176</v>
      </c>
    </row>
    <row r="17" spans="1:9" s="139" customFormat="1" ht="14.15" customHeight="1" x14ac:dyDescent="0.4">
      <c r="A17" s="196" t="s">
        <v>251</v>
      </c>
      <c r="B17" s="194"/>
      <c r="C17" s="232">
        <f>SUM(C16+C15)</f>
        <v>-289</v>
      </c>
      <c r="D17" s="229"/>
      <c r="E17" s="232">
        <f>SUM(E16+E15)</f>
        <v>-856</v>
      </c>
      <c r="F17" s="229"/>
      <c r="G17" s="232">
        <f>SUM(G16+G15)</f>
        <v>3615</v>
      </c>
      <c r="H17" s="229"/>
      <c r="I17" s="232">
        <f>SUM(I16+I15)</f>
        <v>1997</v>
      </c>
    </row>
    <row r="18" spans="1:9" s="139" customFormat="1" ht="14.15" customHeight="1" x14ac:dyDescent="0.4">
      <c r="A18" s="196" t="s">
        <v>252</v>
      </c>
      <c r="B18" s="194"/>
      <c r="C18" s="232">
        <f>SUM(C19:C21)</f>
        <v>16317</v>
      </c>
      <c r="D18" s="229"/>
      <c r="E18" s="232">
        <f>SUM(E19:E21)</f>
        <v>15781</v>
      </c>
      <c r="F18" s="229"/>
      <c r="G18" s="232">
        <f>SUM(G19:G21)</f>
        <v>16623</v>
      </c>
      <c r="H18" s="229"/>
      <c r="I18" s="232">
        <f>SUM(I19:I21)</f>
        <v>16324</v>
      </c>
    </row>
    <row r="19" spans="1:9" s="139" customFormat="1" ht="14.15" customHeight="1" x14ac:dyDescent="0.4">
      <c r="A19" s="198" t="s">
        <v>58</v>
      </c>
      <c r="B19" s="194"/>
      <c r="C19" s="230">
        <v>15641</v>
      </c>
      <c r="D19" s="228"/>
      <c r="E19" s="230">
        <v>12444</v>
      </c>
      <c r="F19" s="229"/>
      <c r="G19" s="230">
        <v>15369</v>
      </c>
      <c r="H19" s="229"/>
      <c r="I19" s="230">
        <v>12330</v>
      </c>
    </row>
    <row r="20" spans="1:9" s="139" customFormat="1" ht="14.15" customHeight="1" x14ac:dyDescent="0.4">
      <c r="A20" s="69" t="s">
        <v>62</v>
      </c>
      <c r="B20" s="194"/>
      <c r="C20" s="230">
        <v>330</v>
      </c>
      <c r="D20" s="228"/>
      <c r="E20" s="230">
        <v>1563</v>
      </c>
      <c r="F20" s="229"/>
      <c r="G20" s="230">
        <v>851</v>
      </c>
      <c r="H20" s="229"/>
      <c r="I20" s="230">
        <v>2188</v>
      </c>
    </row>
    <row r="21" spans="1:9" s="139" customFormat="1" ht="14.15" customHeight="1" x14ac:dyDescent="0.4">
      <c r="A21" s="69" t="s">
        <v>247</v>
      </c>
      <c r="B21" s="192"/>
      <c r="C21" s="230">
        <v>346</v>
      </c>
      <c r="D21" s="228"/>
      <c r="E21" s="230">
        <v>1774</v>
      </c>
      <c r="F21" s="229"/>
      <c r="G21" s="230">
        <v>403</v>
      </c>
      <c r="H21" s="229"/>
      <c r="I21" s="230">
        <v>1806</v>
      </c>
    </row>
    <row r="22" spans="1:9" s="138" customFormat="1" ht="14.15" customHeight="1" thickBot="1" x14ac:dyDescent="0.45">
      <c r="A22" s="199" t="s">
        <v>253</v>
      </c>
      <c r="B22" s="200"/>
      <c r="C22" s="233">
        <f>SUM(C18+C17)</f>
        <v>16028</v>
      </c>
      <c r="D22" s="234"/>
      <c r="E22" s="233">
        <f>SUM(E18+E17)</f>
        <v>14925</v>
      </c>
      <c r="F22" s="234"/>
      <c r="G22" s="233">
        <f>SUM(G18+G17)</f>
        <v>20238</v>
      </c>
      <c r="H22" s="234"/>
      <c r="I22" s="233">
        <f>SUM(I18+I17)</f>
        <v>18321</v>
      </c>
    </row>
    <row r="23" spans="1:9" s="139" customFormat="1" ht="14.15" customHeight="1" thickTop="1" x14ac:dyDescent="0.4">
      <c r="A23" s="196"/>
      <c r="B23" s="194"/>
      <c r="C23" s="229"/>
      <c r="D23" s="229"/>
      <c r="E23" s="232"/>
      <c r="F23" s="229"/>
      <c r="G23" s="232"/>
      <c r="H23" s="229"/>
      <c r="I23" s="232"/>
    </row>
    <row r="24" spans="1:9" s="138" customFormat="1" ht="14.15" customHeight="1" thickBot="1" x14ac:dyDescent="0.45">
      <c r="A24" s="199" t="s">
        <v>254</v>
      </c>
      <c r="B24" s="201"/>
      <c r="C24" s="233">
        <f>SUM(C36+C34+C30+C25)</f>
        <v>16157</v>
      </c>
      <c r="D24" s="234"/>
      <c r="E24" s="233">
        <f>SUM(E36+E34+E30+E25)</f>
        <v>14925</v>
      </c>
      <c r="F24" s="234"/>
      <c r="G24" s="233">
        <f>SUM(G36+G34+G30+G25)</f>
        <v>20238</v>
      </c>
      <c r="H24" s="234"/>
      <c r="I24" s="233">
        <f>SUM(I36+I34+I30+I25)</f>
        <v>18321</v>
      </c>
    </row>
    <row r="25" spans="1:9" s="140" customFormat="1" ht="14.15" customHeight="1" thickTop="1" x14ac:dyDescent="0.4">
      <c r="A25" s="202" t="s">
        <v>255</v>
      </c>
      <c r="B25" s="203"/>
      <c r="C25" s="228">
        <f>SUBTOTAL(109,C26:C29)</f>
        <v>85</v>
      </c>
      <c r="D25" s="232"/>
      <c r="E25" s="228">
        <f>SUBTOTAL(109,E26:E29)</f>
        <v>80</v>
      </c>
      <c r="F25" s="232"/>
      <c r="G25" s="228">
        <f>SUBTOTAL(109,G26:G29)</f>
        <v>1337</v>
      </c>
      <c r="H25" s="232"/>
      <c r="I25" s="228">
        <f>SUBTOTAL(109,I26:I29)</f>
        <v>1248</v>
      </c>
    </row>
    <row r="26" spans="1:9" s="139" customFormat="1" ht="14.15" customHeight="1" x14ac:dyDescent="0.4">
      <c r="A26" s="66" t="s">
        <v>256</v>
      </c>
      <c r="B26" s="66"/>
      <c r="C26" s="230">
        <v>76</v>
      </c>
      <c r="D26" s="228"/>
      <c r="E26" s="230">
        <v>72</v>
      </c>
      <c r="F26" s="230"/>
      <c r="G26" s="230">
        <v>1027</v>
      </c>
      <c r="H26" s="230"/>
      <c r="I26" s="230">
        <v>971</v>
      </c>
    </row>
    <row r="27" spans="1:9" s="139" customFormat="1" ht="14.15" customHeight="1" x14ac:dyDescent="0.4">
      <c r="A27" s="66" t="s">
        <v>257</v>
      </c>
      <c r="B27" s="204"/>
      <c r="C27" s="230">
        <v>8</v>
      </c>
      <c r="D27" s="228"/>
      <c r="E27" s="230">
        <v>7</v>
      </c>
      <c r="F27" s="230"/>
      <c r="G27" s="230">
        <v>228</v>
      </c>
      <c r="H27" s="230"/>
      <c r="I27" s="230">
        <v>206</v>
      </c>
    </row>
    <row r="28" spans="1:9" s="139" customFormat="1" ht="14.15" customHeight="1" x14ac:dyDescent="0.4">
      <c r="A28" s="66" t="s">
        <v>258</v>
      </c>
      <c r="B28" s="66"/>
      <c r="C28" s="230">
        <v>2</v>
      </c>
      <c r="D28" s="228"/>
      <c r="E28" s="230">
        <v>2</v>
      </c>
      <c r="F28" s="230"/>
      <c r="G28" s="230">
        <v>63</v>
      </c>
      <c r="H28" s="230"/>
      <c r="I28" s="230">
        <v>60</v>
      </c>
    </row>
    <row r="29" spans="1:9" s="139" customFormat="1" ht="14.15" customHeight="1" x14ac:dyDescent="0.4">
      <c r="A29" s="66" t="s">
        <v>88</v>
      </c>
      <c r="B29" s="66"/>
      <c r="C29" s="230">
        <v>-1</v>
      </c>
      <c r="D29" s="228"/>
      <c r="E29" s="230">
        <v>-1</v>
      </c>
      <c r="F29" s="230"/>
      <c r="G29" s="230">
        <v>19</v>
      </c>
      <c r="H29" s="230"/>
      <c r="I29" s="230">
        <v>11</v>
      </c>
    </row>
    <row r="30" spans="1:9" s="140" customFormat="1" ht="14.15" customHeight="1" x14ac:dyDescent="0.4">
      <c r="A30" s="205" t="s">
        <v>259</v>
      </c>
      <c r="B30" s="206"/>
      <c r="C30" s="228">
        <f>SUBTOTAL(109,C31:C33)</f>
        <v>423</v>
      </c>
      <c r="D30" s="232"/>
      <c r="E30" s="228">
        <f>SUBTOTAL(109,E31:E33)</f>
        <v>386</v>
      </c>
      <c r="F30" s="232"/>
      <c r="G30" s="228">
        <f>SUBTOTAL(109,G31:G33)</f>
        <v>2254</v>
      </c>
      <c r="H30" s="232"/>
      <c r="I30" s="228">
        <f>SUBTOTAL(109,I31:I33)</f>
        <v>1031</v>
      </c>
    </row>
    <row r="31" spans="1:9" s="139" customFormat="1" ht="14.15" customHeight="1" x14ac:dyDescent="0.4">
      <c r="A31" s="204" t="s">
        <v>260</v>
      </c>
      <c r="B31" s="204"/>
      <c r="C31" s="230">
        <v>422</v>
      </c>
      <c r="D31" s="228"/>
      <c r="E31" s="230">
        <v>385</v>
      </c>
      <c r="F31" s="230"/>
      <c r="G31" s="230">
        <v>1584</v>
      </c>
      <c r="H31" s="230"/>
      <c r="I31" s="230">
        <v>857</v>
      </c>
    </row>
    <row r="32" spans="1:9" s="139" customFormat="1" ht="14.15" customHeight="1" x14ac:dyDescent="0.4">
      <c r="A32" s="66" t="s">
        <v>261</v>
      </c>
      <c r="B32" s="204"/>
      <c r="C32" s="230">
        <v>0</v>
      </c>
      <c r="D32" s="228"/>
      <c r="E32" s="230">
        <v>0</v>
      </c>
      <c r="F32" s="230"/>
      <c r="G32" s="230">
        <v>654</v>
      </c>
      <c r="H32" s="230"/>
      <c r="I32" s="230">
        <v>146</v>
      </c>
    </row>
    <row r="33" spans="1:9" s="139" customFormat="1" ht="14.15" customHeight="1" x14ac:dyDescent="0.4">
      <c r="A33" s="66" t="s">
        <v>262</v>
      </c>
      <c r="B33" s="204"/>
      <c r="C33" s="230">
        <v>1</v>
      </c>
      <c r="D33" s="228"/>
      <c r="E33" s="230">
        <v>1</v>
      </c>
      <c r="F33" s="230"/>
      <c r="G33" s="230">
        <v>16</v>
      </c>
      <c r="H33" s="230"/>
      <c r="I33" s="230">
        <v>28</v>
      </c>
    </row>
    <row r="34" spans="1:9" s="140" customFormat="1" ht="14.15" customHeight="1" x14ac:dyDescent="0.4">
      <c r="A34" s="192" t="s">
        <v>263</v>
      </c>
      <c r="B34" s="207"/>
      <c r="C34" s="228">
        <f>SUBTOTAL(109,C35)</f>
        <v>871</v>
      </c>
      <c r="D34" s="232"/>
      <c r="E34" s="228">
        <f>SUBTOTAL(109,E35)</f>
        <v>993</v>
      </c>
      <c r="F34" s="232"/>
      <c r="G34" s="228">
        <f>SUBTOTAL(109,G35)</f>
        <v>1760</v>
      </c>
      <c r="H34" s="232"/>
      <c r="I34" s="228">
        <f>SUBTOTAL(109,I35)</f>
        <v>2064</v>
      </c>
    </row>
    <row r="35" spans="1:9" s="139" customFormat="1" ht="14.15" customHeight="1" collapsed="1" x14ac:dyDescent="0.4">
      <c r="A35" s="66" t="s">
        <v>264</v>
      </c>
      <c r="B35" s="69"/>
      <c r="C35" s="230">
        <v>871</v>
      </c>
      <c r="D35" s="228"/>
      <c r="E35" s="230">
        <v>993</v>
      </c>
      <c r="F35" s="230"/>
      <c r="G35" s="230">
        <v>1760</v>
      </c>
      <c r="H35" s="230"/>
      <c r="I35" s="230">
        <v>2064</v>
      </c>
    </row>
    <row r="36" spans="1:9" s="140" customFormat="1" ht="14.15" customHeight="1" x14ac:dyDescent="0.4">
      <c r="A36" s="208" t="s">
        <v>265</v>
      </c>
      <c r="B36" s="190"/>
      <c r="C36" s="228">
        <f>SUBTOTAL(109,C37:C39)</f>
        <v>14778</v>
      </c>
      <c r="D36" s="232"/>
      <c r="E36" s="228">
        <f>SUBTOTAL(109,E37:E39)</f>
        <v>13466</v>
      </c>
      <c r="F36" s="232"/>
      <c r="G36" s="228">
        <f>SUBTOTAL(109,G37:G39)</f>
        <v>14887</v>
      </c>
      <c r="H36" s="232"/>
      <c r="I36" s="228">
        <f>SUBTOTAL(109,I37:I39)</f>
        <v>13978</v>
      </c>
    </row>
    <row r="37" spans="1:9" s="139" customFormat="1" ht="14.15" customHeight="1" x14ac:dyDescent="0.4">
      <c r="A37" s="193" t="s">
        <v>266</v>
      </c>
      <c r="C37" s="230">
        <v>10335</v>
      </c>
      <c r="D37" s="228"/>
      <c r="E37" s="230">
        <v>8855</v>
      </c>
      <c r="F37" s="230"/>
      <c r="G37" s="230">
        <v>10360</v>
      </c>
      <c r="H37" s="230"/>
      <c r="I37" s="230">
        <v>9011</v>
      </c>
    </row>
    <row r="38" spans="1:9" s="139" customFormat="1" ht="14.15" customHeight="1" x14ac:dyDescent="0.4">
      <c r="A38" s="193" t="s">
        <v>267</v>
      </c>
      <c r="B38" s="190"/>
      <c r="C38" s="230">
        <v>4443</v>
      </c>
      <c r="D38" s="228"/>
      <c r="E38" s="230">
        <v>4611</v>
      </c>
      <c r="F38" s="230"/>
      <c r="G38" s="230">
        <v>4443</v>
      </c>
      <c r="H38" s="230"/>
      <c r="I38" s="230">
        <v>4611</v>
      </c>
    </row>
    <row r="39" spans="1:9" s="139" customFormat="1" ht="14" x14ac:dyDescent="0.4">
      <c r="A39" s="66" t="s">
        <v>268</v>
      </c>
      <c r="B39" s="69"/>
      <c r="C39" s="230">
        <v>0</v>
      </c>
      <c r="D39" s="228"/>
      <c r="E39" s="230">
        <v>0</v>
      </c>
      <c r="F39" s="230"/>
      <c r="G39" s="230">
        <v>84</v>
      </c>
      <c r="H39" s="230"/>
      <c r="I39" s="230">
        <v>356</v>
      </c>
    </row>
    <row r="40" spans="1:9" s="139" customFormat="1" x14ac:dyDescent="0.3">
      <c r="A40" s="66"/>
      <c r="B40" s="69"/>
      <c r="C40" s="106"/>
      <c r="D40" s="187"/>
      <c r="E40" s="106"/>
      <c r="F40" s="106"/>
      <c r="G40" s="106"/>
      <c r="H40" s="106"/>
      <c r="I40" s="106"/>
    </row>
    <row r="41" spans="1:9" ht="14.15" customHeight="1" x14ac:dyDescent="0.3">
      <c r="A41" s="141" t="s">
        <v>24</v>
      </c>
      <c r="B41" s="141"/>
      <c r="C41" s="141"/>
      <c r="D41" s="141"/>
      <c r="E41" s="141"/>
      <c r="F41" s="141"/>
      <c r="G41" s="141"/>
      <c r="H41" s="141"/>
      <c r="I41" s="141"/>
    </row>
    <row r="42" spans="1:9" ht="5.15" customHeight="1" x14ac:dyDescent="0.3">
      <c r="A42" s="142"/>
      <c r="B42" s="142"/>
    </row>
  </sheetData>
  <mergeCells count="2">
    <mergeCell ref="C5:E5"/>
    <mergeCell ref="G5:I5"/>
  </mergeCells>
  <conditionalFormatting sqref="A12:A29">
    <cfRule type="expression" dxfId="5" priority="5">
      <formula>COUNTBLANK(#REF!)&gt;0</formula>
    </cfRule>
    <cfRule type="expression" dxfId="4" priority="6">
      <formula>COUNTIF(#REF!,"&lt;&gt;"&amp;0)=0</formula>
    </cfRule>
  </conditionalFormatting>
  <conditionalFormatting sqref="A32:A33 A35:B35 A39:B40">
    <cfRule type="expression" dxfId="3" priority="1">
      <formula>COUNTBLANK(#REF!)&gt;0</formula>
    </cfRule>
    <cfRule type="expression" dxfId="2" priority="2">
      <formula>COUNTIF(#REF!,"&lt;&gt;"&amp;0)=0</formula>
    </cfRule>
  </conditionalFormatting>
  <conditionalFormatting sqref="B24:B26 B28:B29">
    <cfRule type="expression" dxfId="1" priority="3">
      <formula>COUNTBLANK(#REF!)&gt;0</formula>
    </cfRule>
    <cfRule type="expression" dxfId="0" priority="4">
      <formula>COUNTIF(#REF!,"&lt;&gt;"&amp;0)=0</formula>
    </cfRule>
  </conditionalFormatting>
  <pageMargins left="0.511811024" right="0.511811024" top="0.78740157499999996" bottom="0.78740157499999996" header="0.31496062000000002" footer="0.31496062000000002"/>
  <customProperties>
    <customPr name="_pios_id" r:id="rId1"/>
  </customProperties>
  <drawing r:id="rId2"/>
</worksheet>
</file>

<file path=docMetadata/LabelInfo.xml><?xml version="1.0" encoding="utf-8"?>
<clbl:labelList xmlns:clbl="http://schemas.microsoft.com/office/2020/mipLabelMetadata">
  <clbl:label id="{2974fe19-b04a-4555-a7db-8e59f52bad00}" enabled="1" method="Standard" siteId="{d80478e3-bb54-4556-989b-3ba1b1dc6fff}" contentBits="2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</vt:i4>
      </vt:variant>
    </vt:vector>
  </HeadingPairs>
  <TitlesOfParts>
    <vt:vector size="11" baseType="lpstr">
      <vt:lpstr>Capa</vt:lpstr>
      <vt:lpstr>1. BP | Itaúsa</vt:lpstr>
      <vt:lpstr>2. DRE | Itaúsa</vt:lpstr>
      <vt:lpstr>3. DFC | Itaúsa</vt:lpstr>
      <vt:lpstr>4. BP | Consolidado</vt:lpstr>
      <vt:lpstr>5. DRE | Consolidado</vt:lpstr>
      <vt:lpstr>6. DFC | Consolidado</vt:lpstr>
      <vt:lpstr>7. DMPL</vt:lpstr>
      <vt:lpstr>8. DRA</vt:lpstr>
      <vt:lpstr>9. DVA</vt:lpstr>
      <vt:lpstr>DIV_EXERCÍCIO_ATUAL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Fernanda Cristina Rocha Gallinaro</dc:creator>
  <cp:lastModifiedBy>Fernanda Brienza Dos Santos</cp:lastModifiedBy>
  <dcterms:created xsi:type="dcterms:W3CDTF">2023-05-15T17:09:32Z</dcterms:created>
  <dcterms:modified xsi:type="dcterms:W3CDTF">2025-03-18T04:52:16Z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974fe19-b04a-4555-a7db-8e59f52bad00_Enabled">
    <vt:lpwstr>true</vt:lpwstr>
  </property>
  <property fmtid="{D5CDD505-2E9C-101B-9397-08002B2CF9AE}" pid="3" name="MSIP_Label_2974fe19-b04a-4555-a7db-8e59f52bad00_SetDate">
    <vt:lpwstr>2023-05-15T17:11:18Z</vt:lpwstr>
  </property>
  <property fmtid="{D5CDD505-2E9C-101B-9397-08002B2CF9AE}" pid="4" name="MSIP_Label_2974fe19-b04a-4555-a7db-8e59f52bad00_Method">
    <vt:lpwstr>Standard</vt:lpwstr>
  </property>
  <property fmtid="{D5CDD505-2E9C-101B-9397-08002B2CF9AE}" pid="5" name="MSIP_Label_2974fe19-b04a-4555-a7db-8e59f52bad00_Name">
    <vt:lpwstr>Interno</vt:lpwstr>
  </property>
  <property fmtid="{D5CDD505-2E9C-101B-9397-08002B2CF9AE}" pid="6" name="MSIP_Label_2974fe19-b04a-4555-a7db-8e59f52bad00_SiteId">
    <vt:lpwstr>d80478e3-bb54-4556-989b-3ba1b1dc6fff</vt:lpwstr>
  </property>
  <property fmtid="{D5CDD505-2E9C-101B-9397-08002B2CF9AE}" pid="7" name="MSIP_Label_2974fe19-b04a-4555-a7db-8e59f52bad00_ActionId">
    <vt:lpwstr>56ffea1a-ba78-4c7f-b77c-9ca649a8ebea</vt:lpwstr>
  </property>
  <property fmtid="{D5CDD505-2E9C-101B-9397-08002B2CF9AE}" pid="8" name="MSIP_Label_2974fe19-b04a-4555-a7db-8e59f52bad00_ContentBits">
    <vt:lpwstr>2</vt:lpwstr>
  </property>
  <property fmtid="{D5CDD505-2E9C-101B-9397-08002B2CF9AE}" pid="9" name="{A44787D4-0540-4523-9961-78E4036D8C6D}">
    <vt:lpwstr>{80B09C8F-8917-409D-810C-3FE2D42FDC62}</vt:lpwstr>
  </property>
</Properties>
</file>